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zamknięty_2025\"/>
    </mc:Choice>
  </mc:AlternateContent>
  <xr:revisionPtr revIDLastSave="0" documentId="13_ncr:1_{47140CD4-DEFA-4755-BEEE-3B14FADD71BF}" xr6:coauthVersionLast="47" xr6:coauthVersionMax="47" xr10:uidLastSave="{00000000-0000-0000-0000-000000000000}"/>
  <workbookProtection workbookAlgorithmName="SHA-512" workbookHashValue="WXLiiDUiLw1cImmMijpPzaH6aGCBHwvPmkzUoqcXWUHoFjKjChjJ7ejd27imFWw8VhO2lusvrqOzDu2/suE1oQ==" workbookSaltValue="sFQxqLZGOB6/WMRXUHUVsg==" workbookSpinCount="100000" lockStructure="1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RYCZAŁT'!$A$1:$T$71</definedName>
    <definedName name="_xlnm.Print_Area" localSheetId="3">'KSIĘGI RZIS_KALK.'!$A$1:$U$74</definedName>
    <definedName name="_xlnm.Print_Area" localSheetId="2">'KSIĘGI RZIS_W. PORÓWN.'!$A$1:$U$86</definedName>
    <definedName name="_xlnm.Print_Area" localSheetId="4">KSIĘGI_BILANS!$A$1:$AP$122</definedName>
    <definedName name="_xlnm.Print_Area" localSheetId="1">'ZASADY OGÓLNE'!$A$1:$T$83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5" i="6" l="1"/>
  <c r="AP5" i="6"/>
  <c r="AO17" i="6"/>
  <c r="AP17" i="6"/>
  <c r="AO24" i="6"/>
  <c r="AP24" i="6"/>
  <c r="AO27" i="6"/>
  <c r="AP27" i="6"/>
  <c r="AO32" i="6"/>
  <c r="AO30" i="6" s="1"/>
  <c r="AP32" i="6"/>
  <c r="AP30" i="6" s="1"/>
  <c r="AO39" i="6"/>
  <c r="AO38" i="6" s="1"/>
  <c r="AP39" i="6"/>
  <c r="AP38" i="6" s="1"/>
  <c r="AO47" i="6"/>
  <c r="AO43" i="6" s="1"/>
  <c r="AP47" i="6"/>
  <c r="AP43" i="6" s="1"/>
  <c r="AO58" i="6"/>
  <c r="AO56" i="6" s="1"/>
  <c r="AP58" i="6"/>
  <c r="AP56" i="6" s="1"/>
  <c r="T6" i="6"/>
  <c r="U6" i="6"/>
  <c r="T11" i="6"/>
  <c r="U11" i="6"/>
  <c r="T16" i="6"/>
  <c r="T15" i="6" s="1"/>
  <c r="U16" i="6"/>
  <c r="U15" i="6" s="1"/>
  <c r="T24" i="6"/>
  <c r="U24" i="6"/>
  <c r="T31" i="6"/>
  <c r="U31" i="6"/>
  <c r="T35" i="6"/>
  <c r="U35" i="6"/>
  <c r="T40" i="6"/>
  <c r="U40" i="6"/>
  <c r="T46" i="6"/>
  <c r="U46" i="6"/>
  <c r="T51" i="6"/>
  <c r="U51" i="6"/>
  <c r="T59" i="6"/>
  <c r="T58" i="6" s="1"/>
  <c r="U59" i="6"/>
  <c r="U58" i="6" s="1"/>
  <c r="T63" i="6"/>
  <c r="T64" i="6"/>
  <c r="U64" i="6"/>
  <c r="U63" i="6" s="1"/>
  <c r="T72" i="6"/>
  <c r="U72" i="6"/>
  <c r="T77" i="6"/>
  <c r="U77" i="6"/>
  <c r="T82" i="6"/>
  <c r="U82" i="6"/>
  <c r="T87" i="6"/>
  <c r="U87" i="6"/>
  <c r="T6" i="3"/>
  <c r="T16" i="3" s="1"/>
  <c r="T19" i="3" s="1"/>
  <c r="U6" i="3"/>
  <c r="U16" i="3" s="1"/>
  <c r="U19" i="3" s="1"/>
  <c r="T12" i="3"/>
  <c r="U12" i="3"/>
  <c r="T23" i="3"/>
  <c r="T20" i="3" s="1"/>
  <c r="U23" i="3"/>
  <c r="U20" i="3" s="1"/>
  <c r="T35" i="3"/>
  <c r="U35" i="3"/>
  <c r="T38" i="3"/>
  <c r="U38" i="3"/>
  <c r="T47" i="3"/>
  <c r="U47" i="3"/>
  <c r="T55" i="3"/>
  <c r="U55" i="3"/>
  <c r="T63" i="3"/>
  <c r="U63" i="3"/>
  <c r="T8" i="5"/>
  <c r="T6" i="5" s="1"/>
  <c r="U8" i="5"/>
  <c r="U6" i="5" s="1"/>
  <c r="U24" i="5" s="1"/>
  <c r="T14" i="5"/>
  <c r="U14" i="5"/>
  <c r="T28" i="5"/>
  <c r="T25" i="5" s="1"/>
  <c r="U28" i="5"/>
  <c r="U25" i="5" s="1"/>
  <c r="U38" i="5"/>
  <c r="T40" i="5"/>
  <c r="T38" i="5" s="1"/>
  <c r="U40" i="5"/>
  <c r="T43" i="5"/>
  <c r="U43" i="5"/>
  <c r="T52" i="5"/>
  <c r="U52" i="5"/>
  <c r="T60" i="5"/>
  <c r="U60" i="5"/>
  <c r="T68" i="5"/>
  <c r="U68" i="5"/>
  <c r="T71" i="5"/>
  <c r="U71" i="5"/>
  <c r="T75" i="5"/>
  <c r="U75" i="5"/>
  <c r="S37" i="1"/>
  <c r="T37" i="1"/>
  <c r="S43" i="1"/>
  <c r="T43" i="1"/>
  <c r="S47" i="1"/>
  <c r="S49" i="1"/>
  <c r="S50" i="1"/>
  <c r="T50" i="1"/>
  <c r="S35" i="1"/>
  <c r="T35" i="1"/>
  <c r="S6" i="1"/>
  <c r="T6" i="1"/>
  <c r="S14" i="1"/>
  <c r="S9" i="1" s="1"/>
  <c r="S24" i="1" s="1"/>
  <c r="S26" i="1" s="1"/>
  <c r="S28" i="1" s="1"/>
  <c r="T14" i="1"/>
  <c r="T9" i="1" s="1"/>
  <c r="S36" i="4"/>
  <c r="T36" i="4"/>
  <c r="S39" i="4"/>
  <c r="S37" i="4" s="1"/>
  <c r="S42" i="4" s="1"/>
  <c r="T39" i="4"/>
  <c r="T37" i="4" s="1"/>
  <c r="T42" i="4" s="1"/>
  <c r="S32" i="4"/>
  <c r="T32" i="4"/>
  <c r="S6" i="4"/>
  <c r="T6" i="4"/>
  <c r="S12" i="4"/>
  <c r="S8" i="4" s="1"/>
  <c r="S23" i="4" s="1"/>
  <c r="T12" i="4"/>
  <c r="T8" i="4" s="1"/>
  <c r="T23" i="4" s="1"/>
  <c r="G4" i="6"/>
  <c r="H4" i="6" s="1"/>
  <c r="I4" i="6" s="1"/>
  <c r="J4" i="6" s="1"/>
  <c r="K4" i="6" s="1"/>
  <c r="L4" i="6" s="1"/>
  <c r="M4" i="6" s="1"/>
  <c r="G4" i="3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G4" i="5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F3" i="1"/>
  <c r="F3" i="4"/>
  <c r="G3" i="4" s="1"/>
  <c r="H3" i="4" s="1"/>
  <c r="I3" i="4" s="1"/>
  <c r="J3" i="4" s="1"/>
  <c r="K3" i="4" s="1"/>
  <c r="L3" i="4" s="1"/>
  <c r="M3" i="4" s="1"/>
  <c r="X4" i="6"/>
  <c r="G3" i="1"/>
  <c r="H3" i="1" s="1"/>
  <c r="I3" i="1" s="1"/>
  <c r="J3" i="1" s="1"/>
  <c r="K3" i="1" s="1"/>
  <c r="L3" i="1" s="1"/>
  <c r="M3" i="1" s="1"/>
  <c r="AH5" i="6"/>
  <c r="AI5" i="6"/>
  <c r="AJ5" i="6"/>
  <c r="AK5" i="6"/>
  <c r="AL5" i="6"/>
  <c r="AM5" i="6"/>
  <c r="AN5" i="6"/>
  <c r="AH17" i="6"/>
  <c r="AI17" i="6"/>
  <c r="AJ17" i="6"/>
  <c r="AK17" i="6"/>
  <c r="AL17" i="6"/>
  <c r="AM17" i="6"/>
  <c r="AN17" i="6"/>
  <c r="AH24" i="6"/>
  <c r="AI24" i="6"/>
  <c r="AJ24" i="6"/>
  <c r="AK24" i="6"/>
  <c r="AL24" i="6"/>
  <c r="AM24" i="6"/>
  <c r="AN24" i="6"/>
  <c r="AH27" i="6"/>
  <c r="AI27" i="6"/>
  <c r="AJ27" i="6"/>
  <c r="AK27" i="6"/>
  <c r="AL27" i="6"/>
  <c r="AM27" i="6"/>
  <c r="AN27" i="6"/>
  <c r="AH32" i="6"/>
  <c r="AH30" i="6" s="1"/>
  <c r="AI32" i="6"/>
  <c r="AI30" i="6" s="1"/>
  <c r="AJ32" i="6"/>
  <c r="AJ30" i="6" s="1"/>
  <c r="AK32" i="6"/>
  <c r="AK30" i="6" s="1"/>
  <c r="AL32" i="6"/>
  <c r="AL30" i="6" s="1"/>
  <c r="AM32" i="6"/>
  <c r="AM30" i="6" s="1"/>
  <c r="AN32" i="6"/>
  <c r="AN30" i="6" s="1"/>
  <c r="AH39" i="6"/>
  <c r="AH38" i="6" s="1"/>
  <c r="AI39" i="6"/>
  <c r="AI38" i="6" s="1"/>
  <c r="AJ39" i="6"/>
  <c r="AJ38" i="6" s="1"/>
  <c r="AK39" i="6"/>
  <c r="AK38" i="6" s="1"/>
  <c r="AL39" i="6"/>
  <c r="AL38" i="6" s="1"/>
  <c r="AM39" i="6"/>
  <c r="AM38" i="6" s="1"/>
  <c r="AN39" i="6"/>
  <c r="AN38" i="6" s="1"/>
  <c r="AH47" i="6"/>
  <c r="AH43" i="6" s="1"/>
  <c r="AI47" i="6"/>
  <c r="AI43" i="6" s="1"/>
  <c r="AJ47" i="6"/>
  <c r="AJ43" i="6" s="1"/>
  <c r="AK47" i="6"/>
  <c r="AK43" i="6" s="1"/>
  <c r="AL47" i="6"/>
  <c r="AL43" i="6" s="1"/>
  <c r="AM47" i="6"/>
  <c r="AM43" i="6" s="1"/>
  <c r="AN47" i="6"/>
  <c r="AN43" i="6" s="1"/>
  <c r="AH58" i="6"/>
  <c r="AH56" i="6" s="1"/>
  <c r="AI58" i="6"/>
  <c r="AI56" i="6" s="1"/>
  <c r="AJ58" i="6"/>
  <c r="AJ56" i="6" s="1"/>
  <c r="AK58" i="6"/>
  <c r="AK56" i="6" s="1"/>
  <c r="AL58" i="6"/>
  <c r="AL56" i="6" s="1"/>
  <c r="AM58" i="6"/>
  <c r="AM56" i="6" s="1"/>
  <c r="AN58" i="6"/>
  <c r="AN56" i="6" s="1"/>
  <c r="M6" i="6"/>
  <c r="N6" i="6"/>
  <c r="O6" i="6"/>
  <c r="P6" i="6"/>
  <c r="Q6" i="6"/>
  <c r="R6" i="6"/>
  <c r="S6" i="6"/>
  <c r="M11" i="6"/>
  <c r="N11" i="6"/>
  <c r="O11" i="6"/>
  <c r="P11" i="6"/>
  <c r="Q11" i="6"/>
  <c r="R11" i="6"/>
  <c r="S11" i="6"/>
  <c r="M16" i="6"/>
  <c r="M15" i="6" s="1"/>
  <c r="N16" i="6"/>
  <c r="N15" i="6" s="1"/>
  <c r="O16" i="6"/>
  <c r="O15" i="6" s="1"/>
  <c r="P16" i="6"/>
  <c r="P15" i="6" s="1"/>
  <c r="Q16" i="6"/>
  <c r="Q15" i="6" s="1"/>
  <c r="R16" i="6"/>
  <c r="R15" i="6" s="1"/>
  <c r="S16" i="6"/>
  <c r="S15" i="6" s="1"/>
  <c r="M24" i="6"/>
  <c r="N24" i="6"/>
  <c r="O24" i="6"/>
  <c r="P24" i="6"/>
  <c r="Q24" i="6"/>
  <c r="R24" i="6"/>
  <c r="S24" i="6"/>
  <c r="M31" i="6"/>
  <c r="N31" i="6"/>
  <c r="O31" i="6"/>
  <c r="P31" i="6"/>
  <c r="Q31" i="6"/>
  <c r="R31" i="6"/>
  <c r="S31" i="6"/>
  <c r="M35" i="6"/>
  <c r="N35" i="6"/>
  <c r="O35" i="6"/>
  <c r="P35" i="6"/>
  <c r="Q35" i="6"/>
  <c r="R35" i="6"/>
  <c r="S35" i="6"/>
  <c r="M40" i="6"/>
  <c r="N40" i="6"/>
  <c r="O40" i="6"/>
  <c r="P40" i="6"/>
  <c r="Q40" i="6"/>
  <c r="R40" i="6"/>
  <c r="S40" i="6"/>
  <c r="M46" i="6"/>
  <c r="N46" i="6"/>
  <c r="O46" i="6"/>
  <c r="P46" i="6"/>
  <c r="Q46" i="6"/>
  <c r="R46" i="6"/>
  <c r="S46" i="6"/>
  <c r="M51" i="6"/>
  <c r="N51" i="6"/>
  <c r="O51" i="6"/>
  <c r="P51" i="6"/>
  <c r="Q51" i="6"/>
  <c r="R51" i="6"/>
  <c r="S51" i="6"/>
  <c r="M59" i="6"/>
  <c r="M58" i="6" s="1"/>
  <c r="N59" i="6"/>
  <c r="N58" i="6" s="1"/>
  <c r="O59" i="6"/>
  <c r="O58" i="6" s="1"/>
  <c r="P59" i="6"/>
  <c r="P58" i="6" s="1"/>
  <c r="Q59" i="6"/>
  <c r="Q58" i="6" s="1"/>
  <c r="R59" i="6"/>
  <c r="R58" i="6" s="1"/>
  <c r="S59" i="6"/>
  <c r="S58" i="6" s="1"/>
  <c r="M64" i="6"/>
  <c r="M63" i="6" s="1"/>
  <c r="N64" i="6"/>
  <c r="N63" i="6" s="1"/>
  <c r="O64" i="6"/>
  <c r="O63" i="6" s="1"/>
  <c r="P64" i="6"/>
  <c r="P63" i="6" s="1"/>
  <c r="Q64" i="6"/>
  <c r="Q63" i="6" s="1"/>
  <c r="R64" i="6"/>
  <c r="R63" i="6" s="1"/>
  <c r="S64" i="6"/>
  <c r="S63" i="6" s="1"/>
  <c r="M72" i="6"/>
  <c r="N72" i="6"/>
  <c r="O72" i="6"/>
  <c r="P72" i="6"/>
  <c r="Q72" i="6"/>
  <c r="R72" i="6"/>
  <c r="S72" i="6"/>
  <c r="M77" i="6"/>
  <c r="N77" i="6"/>
  <c r="O77" i="6"/>
  <c r="P77" i="6"/>
  <c r="Q77" i="6"/>
  <c r="R77" i="6"/>
  <c r="S77" i="6"/>
  <c r="M82" i="6"/>
  <c r="N82" i="6"/>
  <c r="O82" i="6"/>
  <c r="P82" i="6"/>
  <c r="Q82" i="6"/>
  <c r="R82" i="6"/>
  <c r="S82" i="6"/>
  <c r="M87" i="6"/>
  <c r="N87" i="6"/>
  <c r="O87" i="6"/>
  <c r="P87" i="6"/>
  <c r="Q87" i="6"/>
  <c r="R87" i="6"/>
  <c r="S87" i="6"/>
  <c r="N6" i="3"/>
  <c r="O6" i="3"/>
  <c r="P6" i="3"/>
  <c r="Q6" i="3"/>
  <c r="R6" i="3"/>
  <c r="S6" i="3"/>
  <c r="N12" i="3"/>
  <c r="O12" i="3"/>
  <c r="P12" i="3"/>
  <c r="Q12" i="3"/>
  <c r="R12" i="3"/>
  <c r="S12" i="3"/>
  <c r="N23" i="3"/>
  <c r="N20" i="3" s="1"/>
  <c r="O23" i="3"/>
  <c r="O20" i="3" s="1"/>
  <c r="P23" i="3"/>
  <c r="P20" i="3" s="1"/>
  <c r="Q23" i="3"/>
  <c r="Q20" i="3" s="1"/>
  <c r="R23" i="3"/>
  <c r="R20" i="3" s="1"/>
  <c r="S23" i="3"/>
  <c r="S20" i="3" s="1"/>
  <c r="N35" i="3"/>
  <c r="O35" i="3"/>
  <c r="P35" i="3"/>
  <c r="Q35" i="3"/>
  <c r="R35" i="3"/>
  <c r="S35" i="3"/>
  <c r="N38" i="3"/>
  <c r="O38" i="3"/>
  <c r="P38" i="3"/>
  <c r="Q38" i="3"/>
  <c r="R38" i="3"/>
  <c r="S38" i="3"/>
  <c r="N47" i="3"/>
  <c r="O47" i="3"/>
  <c r="P47" i="3"/>
  <c r="Q47" i="3"/>
  <c r="R47" i="3"/>
  <c r="S47" i="3"/>
  <c r="N55" i="3"/>
  <c r="O55" i="3"/>
  <c r="P55" i="3"/>
  <c r="Q55" i="3"/>
  <c r="R55" i="3"/>
  <c r="S55" i="3"/>
  <c r="N63" i="3"/>
  <c r="O63" i="3"/>
  <c r="P63" i="3"/>
  <c r="Q63" i="3"/>
  <c r="R63" i="3"/>
  <c r="S63" i="3"/>
  <c r="N8" i="5"/>
  <c r="N6" i="5" s="1"/>
  <c r="O8" i="5"/>
  <c r="O6" i="5" s="1"/>
  <c r="O24" i="5" s="1"/>
  <c r="P8" i="5"/>
  <c r="P6" i="5" s="1"/>
  <c r="Q8" i="5"/>
  <c r="Q6" i="5" s="1"/>
  <c r="R8" i="5"/>
  <c r="R6" i="5" s="1"/>
  <c r="S8" i="5"/>
  <c r="S6" i="5" s="1"/>
  <c r="N14" i="5"/>
  <c r="O14" i="5"/>
  <c r="P14" i="5"/>
  <c r="Q14" i="5"/>
  <c r="R14" i="5"/>
  <c r="S14" i="5"/>
  <c r="N28" i="5"/>
  <c r="N25" i="5" s="1"/>
  <c r="O28" i="5"/>
  <c r="O25" i="5" s="1"/>
  <c r="P28" i="5"/>
  <c r="P25" i="5" s="1"/>
  <c r="Q28" i="5"/>
  <c r="Q25" i="5" s="1"/>
  <c r="R28" i="5"/>
  <c r="R25" i="5" s="1"/>
  <c r="S28" i="5"/>
  <c r="S25" i="5" s="1"/>
  <c r="R38" i="5"/>
  <c r="N40" i="5"/>
  <c r="O40" i="5"/>
  <c r="P40" i="5"/>
  <c r="Q40" i="5"/>
  <c r="R40" i="5"/>
  <c r="S40" i="5"/>
  <c r="N43" i="5"/>
  <c r="O43" i="5"/>
  <c r="P43" i="5"/>
  <c r="P38" i="5" s="1"/>
  <c r="Q43" i="5"/>
  <c r="R43" i="5"/>
  <c r="S43" i="5"/>
  <c r="N52" i="5"/>
  <c r="O52" i="5"/>
  <c r="P52" i="5"/>
  <c r="Q52" i="5"/>
  <c r="R52" i="5"/>
  <c r="S52" i="5"/>
  <c r="N60" i="5"/>
  <c r="O60" i="5"/>
  <c r="P60" i="5"/>
  <c r="Q60" i="5"/>
  <c r="R60" i="5"/>
  <c r="S60" i="5"/>
  <c r="N68" i="5"/>
  <c r="O68" i="5"/>
  <c r="P68" i="5"/>
  <c r="Q68" i="5"/>
  <c r="R68" i="5"/>
  <c r="S68" i="5"/>
  <c r="N71" i="5"/>
  <c r="O71" i="5"/>
  <c r="P71" i="5"/>
  <c r="Q71" i="5"/>
  <c r="R71" i="5"/>
  <c r="S71" i="5"/>
  <c r="N75" i="5"/>
  <c r="O75" i="5"/>
  <c r="P75" i="5"/>
  <c r="Q75" i="5"/>
  <c r="R75" i="5"/>
  <c r="S75" i="5"/>
  <c r="M32" i="4"/>
  <c r="N32" i="4"/>
  <c r="O32" i="4"/>
  <c r="P32" i="4"/>
  <c r="Q32" i="4"/>
  <c r="R32" i="4"/>
  <c r="M36" i="4"/>
  <c r="N36" i="4"/>
  <c r="O36" i="4"/>
  <c r="P36" i="4"/>
  <c r="Q36" i="4"/>
  <c r="R36" i="4"/>
  <c r="M39" i="4"/>
  <c r="N39" i="4"/>
  <c r="O39" i="4"/>
  <c r="P39" i="4"/>
  <c r="Q39" i="4"/>
  <c r="R39" i="4"/>
  <c r="M6" i="4"/>
  <c r="N6" i="4"/>
  <c r="O6" i="4"/>
  <c r="P6" i="4"/>
  <c r="Q6" i="4"/>
  <c r="R6" i="4"/>
  <c r="M12" i="4"/>
  <c r="M8" i="4" s="1"/>
  <c r="N12" i="4"/>
  <c r="N8" i="4" s="1"/>
  <c r="O12" i="4"/>
  <c r="O8" i="4" s="1"/>
  <c r="P12" i="4"/>
  <c r="P8" i="4" s="1"/>
  <c r="Q12" i="4"/>
  <c r="Q8" i="4" s="1"/>
  <c r="R12" i="4"/>
  <c r="R8" i="4" s="1"/>
  <c r="M35" i="1"/>
  <c r="N35" i="1"/>
  <c r="O35" i="1"/>
  <c r="P35" i="1"/>
  <c r="Q35" i="1"/>
  <c r="R35" i="1"/>
  <c r="M37" i="1"/>
  <c r="N37" i="1"/>
  <c r="O37" i="1"/>
  <c r="P37" i="1"/>
  <c r="P47" i="1" s="1"/>
  <c r="Q37" i="1"/>
  <c r="R37" i="1"/>
  <c r="M43" i="1"/>
  <c r="N43" i="1"/>
  <c r="O43" i="1"/>
  <c r="P43" i="1"/>
  <c r="Q43" i="1"/>
  <c r="R43" i="1"/>
  <c r="M50" i="1"/>
  <c r="N50" i="1"/>
  <c r="O50" i="1"/>
  <c r="P50" i="1"/>
  <c r="Q50" i="1"/>
  <c r="R50" i="1"/>
  <c r="T71" i="6" l="1"/>
  <c r="T70" i="6" s="1"/>
  <c r="AP22" i="6"/>
  <c r="AO37" i="6"/>
  <c r="U71" i="6"/>
  <c r="U70" i="6" s="1"/>
  <c r="T30" i="6"/>
  <c r="T27" i="6" s="1"/>
  <c r="U57" i="6"/>
  <c r="U50" i="6" s="1"/>
  <c r="AO22" i="6"/>
  <c r="AO21" i="6" s="1"/>
  <c r="AO93" i="6" s="1"/>
  <c r="U30" i="6"/>
  <c r="U27" i="6" s="1"/>
  <c r="U5" i="6" s="1"/>
  <c r="T57" i="6"/>
  <c r="T50" i="6" s="1"/>
  <c r="T33" i="3"/>
  <c r="U33" i="3"/>
  <c r="U46" i="3" s="1"/>
  <c r="U62" i="3" s="1"/>
  <c r="U66" i="3" s="1"/>
  <c r="U71" i="3" s="1"/>
  <c r="U51" i="5"/>
  <c r="U67" i="5" s="1"/>
  <c r="U79" i="5" s="1"/>
  <c r="U84" i="5" s="1"/>
  <c r="T24" i="5"/>
  <c r="T51" i="5" s="1"/>
  <c r="T67" i="5" s="1"/>
  <c r="T79" i="5" s="1"/>
  <c r="T84" i="5" s="1"/>
  <c r="S48" i="1"/>
  <c r="S53" i="1" s="1"/>
  <c r="N47" i="1"/>
  <c r="N48" i="1" s="1"/>
  <c r="N53" i="1" s="1"/>
  <c r="T47" i="1"/>
  <c r="T48" i="1" s="1"/>
  <c r="T53" i="1" s="1"/>
  <c r="T20" i="4"/>
  <c r="T22" i="4" s="1"/>
  <c r="S20" i="4"/>
  <c r="S22" i="4" s="1"/>
  <c r="AP37" i="6"/>
  <c r="AP21" i="6"/>
  <c r="AP93" i="6" s="1"/>
  <c r="T5" i="6"/>
  <c r="T46" i="3"/>
  <c r="T62" i="3" s="1"/>
  <c r="T66" i="3" s="1"/>
  <c r="T71" i="3" s="1"/>
  <c r="T24" i="1"/>
  <c r="T26" i="1" s="1"/>
  <c r="T28" i="1" s="1"/>
  <c r="T49" i="1" s="1"/>
  <c r="S24" i="4"/>
  <c r="S38" i="4" s="1"/>
  <c r="T24" i="4"/>
  <c r="T38" i="4" s="1"/>
  <c r="M20" i="4"/>
  <c r="M22" i="4" s="1"/>
  <c r="O57" i="6"/>
  <c r="AM22" i="6"/>
  <c r="AN22" i="6"/>
  <c r="S57" i="6"/>
  <c r="Q33" i="3"/>
  <c r="S33" i="3"/>
  <c r="O33" i="3"/>
  <c r="S24" i="5"/>
  <c r="S51" i="5" s="1"/>
  <c r="S67" i="5" s="1"/>
  <c r="S79" i="5" s="1"/>
  <c r="S84" i="5" s="1"/>
  <c r="Q24" i="5"/>
  <c r="R47" i="1"/>
  <c r="R48" i="1" s="1"/>
  <c r="R53" i="1" s="1"/>
  <c r="O47" i="1"/>
  <c r="O48" i="1" s="1"/>
  <c r="O53" i="1" s="1"/>
  <c r="M47" i="1"/>
  <c r="M48" i="1" s="1"/>
  <c r="M53" i="1" s="1"/>
  <c r="N23" i="4"/>
  <c r="O37" i="4"/>
  <c r="O42" i="4" s="1"/>
  <c r="N4" i="6"/>
  <c r="AH4" i="6"/>
  <c r="N3" i="1"/>
  <c r="M34" i="1"/>
  <c r="O23" i="4"/>
  <c r="M23" i="4"/>
  <c r="P23" i="4"/>
  <c r="Q37" i="4"/>
  <c r="Q42" i="4" s="1"/>
  <c r="M31" i="4"/>
  <c r="N3" i="4"/>
  <c r="P71" i="6"/>
  <c r="P70" i="6" s="1"/>
  <c r="Q47" i="1"/>
  <c r="Q48" i="1" s="1"/>
  <c r="Q53" i="1" s="1"/>
  <c r="M37" i="4"/>
  <c r="M42" i="4" s="1"/>
  <c r="R37" i="4"/>
  <c r="R42" i="4" s="1"/>
  <c r="N37" i="4"/>
  <c r="N42" i="4" s="1"/>
  <c r="R24" i="5"/>
  <c r="R51" i="5" s="1"/>
  <c r="R67" i="5" s="1"/>
  <c r="R79" i="5" s="1"/>
  <c r="R84" i="5" s="1"/>
  <c r="P33" i="3"/>
  <c r="S71" i="6"/>
  <c r="S70" i="6" s="1"/>
  <c r="S30" i="6"/>
  <c r="S27" i="6" s="1"/>
  <c r="S5" i="6" s="1"/>
  <c r="AI22" i="6"/>
  <c r="P48" i="1"/>
  <c r="P53" i="1" s="1"/>
  <c r="O20" i="4"/>
  <c r="O22" i="4" s="1"/>
  <c r="N71" i="6"/>
  <c r="N70" i="6" s="1"/>
  <c r="N30" i="6"/>
  <c r="N27" i="6" s="1"/>
  <c r="N5" i="6" s="1"/>
  <c r="AL22" i="6"/>
  <c r="AH22" i="6"/>
  <c r="N20" i="4"/>
  <c r="N22" i="4" s="1"/>
  <c r="P37" i="4"/>
  <c r="P42" i="4" s="1"/>
  <c r="Q38" i="5"/>
  <c r="N38" i="5"/>
  <c r="P24" i="5"/>
  <c r="R33" i="3"/>
  <c r="O30" i="6"/>
  <c r="O27" i="6" s="1"/>
  <c r="O5" i="6" s="1"/>
  <c r="Q30" i="6"/>
  <c r="Q27" i="6" s="1"/>
  <c r="Q5" i="6" s="1"/>
  <c r="M30" i="6"/>
  <c r="M27" i="6" s="1"/>
  <c r="M5" i="6" s="1"/>
  <c r="N16" i="3"/>
  <c r="N19" i="3" s="1"/>
  <c r="S16" i="3"/>
  <c r="S19" i="3" s="1"/>
  <c r="AJ22" i="6"/>
  <c r="R71" i="6"/>
  <c r="R70" i="6" s="1"/>
  <c r="AK22" i="6"/>
  <c r="AI37" i="6"/>
  <c r="M57" i="6"/>
  <c r="Q71" i="6"/>
  <c r="Q70" i="6" s="1"/>
  <c r="O71" i="6"/>
  <c r="O70" i="6" s="1"/>
  <c r="AM37" i="6"/>
  <c r="P57" i="6"/>
  <c r="P50" i="6" s="1"/>
  <c r="R30" i="6"/>
  <c r="R27" i="6" s="1"/>
  <c r="R5" i="6" s="1"/>
  <c r="P30" i="6"/>
  <c r="P27" i="6" s="1"/>
  <c r="P5" i="6" s="1"/>
  <c r="AK37" i="6"/>
  <c r="M71" i="6"/>
  <c r="M70" i="6" s="1"/>
  <c r="N57" i="6"/>
  <c r="AL37" i="6"/>
  <c r="AN37" i="6"/>
  <c r="AJ37" i="6"/>
  <c r="AH37" i="6"/>
  <c r="Q57" i="6"/>
  <c r="R57" i="6"/>
  <c r="N33" i="3"/>
  <c r="R16" i="3"/>
  <c r="R19" i="3" s="1"/>
  <c r="Q16" i="3"/>
  <c r="Q19" i="3" s="1"/>
  <c r="P16" i="3"/>
  <c r="P19" i="3" s="1"/>
  <c r="O16" i="3"/>
  <c r="O19" i="3" s="1"/>
  <c r="S38" i="5"/>
  <c r="N24" i="5"/>
  <c r="N51" i="5" s="1"/>
  <c r="N67" i="5" s="1"/>
  <c r="N79" i="5" s="1"/>
  <c r="N84" i="5" s="1"/>
  <c r="O38" i="5"/>
  <c r="O51" i="5" s="1"/>
  <c r="O67" i="5" s="1"/>
  <c r="O79" i="5" s="1"/>
  <c r="O84" i="5" s="1"/>
  <c r="P51" i="5"/>
  <c r="P67" i="5" s="1"/>
  <c r="P79" i="5" s="1"/>
  <c r="P84" i="5" s="1"/>
  <c r="P20" i="4"/>
  <c r="P22" i="4" s="1"/>
  <c r="R23" i="4"/>
  <c r="R20" i="4"/>
  <c r="R22" i="4" s="1"/>
  <c r="Q23" i="4"/>
  <c r="Q20" i="4"/>
  <c r="Q22" i="4" s="1"/>
  <c r="M6" i="1"/>
  <c r="N6" i="1"/>
  <c r="O6" i="1"/>
  <c r="P6" i="1"/>
  <c r="Q6" i="1"/>
  <c r="R6" i="1"/>
  <c r="M14" i="1"/>
  <c r="M9" i="1" s="1"/>
  <c r="N14" i="1"/>
  <c r="N9" i="1" s="1"/>
  <c r="O14" i="1"/>
  <c r="O9" i="1" s="1"/>
  <c r="P14" i="1"/>
  <c r="P9" i="1" s="1"/>
  <c r="Q14" i="1"/>
  <c r="Q9" i="1" s="1"/>
  <c r="Q24" i="1" s="1"/>
  <c r="Q26" i="1" s="1"/>
  <c r="Q28" i="1" s="1"/>
  <c r="Q49" i="1" s="1"/>
  <c r="R14" i="1"/>
  <c r="R9" i="1" s="1"/>
  <c r="F110" i="6"/>
  <c r="E110" i="6"/>
  <c r="E70" i="1"/>
  <c r="D70" i="1"/>
  <c r="E59" i="4"/>
  <c r="G6" i="4"/>
  <c r="C35" i="1"/>
  <c r="D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G34" i="1"/>
  <c r="H34" i="1"/>
  <c r="I34" i="1"/>
  <c r="J34" i="1"/>
  <c r="K34" i="1"/>
  <c r="L34" i="1"/>
  <c r="B34" i="1"/>
  <c r="C32" i="4"/>
  <c r="D32" i="4"/>
  <c r="E32" i="4"/>
  <c r="F32" i="4"/>
  <c r="G32" i="4"/>
  <c r="H32" i="4"/>
  <c r="I32" i="4"/>
  <c r="J32" i="4"/>
  <c r="K32" i="4"/>
  <c r="L32" i="4"/>
  <c r="B32" i="4"/>
  <c r="T93" i="6" l="1"/>
  <c r="AO94" i="6" s="1"/>
  <c r="U93" i="6"/>
  <c r="U94" i="6" s="1"/>
  <c r="AP94" i="6"/>
  <c r="O46" i="3"/>
  <c r="O62" i="3" s="1"/>
  <c r="O66" i="3" s="1"/>
  <c r="O71" i="3" s="1"/>
  <c r="S46" i="3"/>
  <c r="S62" i="3" s="1"/>
  <c r="S66" i="3" s="1"/>
  <c r="S71" i="3" s="1"/>
  <c r="Q46" i="3"/>
  <c r="Q62" i="3" s="1"/>
  <c r="Q66" i="3" s="1"/>
  <c r="Q71" i="3" s="1"/>
  <c r="R46" i="3"/>
  <c r="R62" i="3" s="1"/>
  <c r="R66" i="3" s="1"/>
  <c r="R71" i="3" s="1"/>
  <c r="Q51" i="5"/>
  <c r="Q67" i="5" s="1"/>
  <c r="Q79" i="5" s="1"/>
  <c r="Q84" i="5" s="1"/>
  <c r="P24" i="1"/>
  <c r="P26" i="1" s="1"/>
  <c r="P28" i="1" s="1"/>
  <c r="P49" i="1" s="1"/>
  <c r="N24" i="1"/>
  <c r="N26" i="1" s="1"/>
  <c r="N28" i="1" s="1"/>
  <c r="N49" i="1" s="1"/>
  <c r="M24" i="1"/>
  <c r="M26" i="1" s="1"/>
  <c r="M28" i="1" s="1"/>
  <c r="M49" i="1" s="1"/>
  <c r="M50" i="6"/>
  <c r="M93" i="6" s="1"/>
  <c r="AM21" i="6"/>
  <c r="AM93" i="6" s="1"/>
  <c r="R50" i="6"/>
  <c r="R93" i="6" s="1"/>
  <c r="O50" i="6"/>
  <c r="O93" i="6" s="1"/>
  <c r="M24" i="4"/>
  <c r="M38" i="4" s="1"/>
  <c r="AH21" i="6"/>
  <c r="AH93" i="6" s="1"/>
  <c r="AN21" i="6"/>
  <c r="AN93" i="6" s="1"/>
  <c r="S50" i="6"/>
  <c r="S93" i="6" s="1"/>
  <c r="AI21" i="6"/>
  <c r="AI93" i="6" s="1"/>
  <c r="N50" i="6"/>
  <c r="N93" i="6" s="1"/>
  <c r="N94" i="6" s="1"/>
  <c r="AL21" i="6"/>
  <c r="AL93" i="6" s="1"/>
  <c r="P46" i="3"/>
  <c r="P62" i="3" s="1"/>
  <c r="P66" i="3" s="1"/>
  <c r="P71" i="3" s="1"/>
  <c r="R24" i="1"/>
  <c r="R26" i="1" s="1"/>
  <c r="R28" i="1" s="1"/>
  <c r="R49" i="1" s="1"/>
  <c r="N24" i="4"/>
  <c r="N38" i="4" s="1"/>
  <c r="O24" i="4"/>
  <c r="O38" i="4" s="1"/>
  <c r="O4" i="6"/>
  <c r="AI4" i="6"/>
  <c r="O3" i="1"/>
  <c r="N34" i="1"/>
  <c r="P24" i="4"/>
  <c r="P38" i="4" s="1"/>
  <c r="N31" i="4"/>
  <c r="O3" i="4"/>
  <c r="Q50" i="6"/>
  <c r="Q93" i="6" s="1"/>
  <c r="P93" i="6"/>
  <c r="AK21" i="6"/>
  <c r="AK93" i="6" s="1"/>
  <c r="AJ21" i="6"/>
  <c r="AJ93" i="6" s="1"/>
  <c r="N46" i="3"/>
  <c r="N62" i="3" s="1"/>
  <c r="N66" i="3" s="1"/>
  <c r="N71" i="3" s="1"/>
  <c r="Q24" i="4"/>
  <c r="Q38" i="4" s="1"/>
  <c r="R24" i="4"/>
  <c r="R38" i="4" s="1"/>
  <c r="O24" i="1"/>
  <c r="O26" i="1" s="1"/>
  <c r="O28" i="1" s="1"/>
  <c r="O49" i="1" s="1"/>
  <c r="Y4" i="6"/>
  <c r="Z4" i="6"/>
  <c r="AA4" i="6"/>
  <c r="AM94" i="6" l="1"/>
  <c r="M94" i="6"/>
  <c r="T94" i="6"/>
  <c r="AK94" i="6"/>
  <c r="R94" i="6"/>
  <c r="AJ94" i="6"/>
  <c r="O94" i="6"/>
  <c r="AI94" i="6"/>
  <c r="AN94" i="6"/>
  <c r="S94" i="6"/>
  <c r="P94" i="6"/>
  <c r="AL94" i="6"/>
  <c r="P4" i="6"/>
  <c r="AJ4" i="6"/>
  <c r="P3" i="1"/>
  <c r="O34" i="1"/>
  <c r="P3" i="4"/>
  <c r="O31" i="4"/>
  <c r="Q94" i="6"/>
  <c r="AH94" i="6"/>
  <c r="AB4" i="6"/>
  <c r="AC4" i="6"/>
  <c r="AD4" i="6"/>
  <c r="AE4" i="6"/>
  <c r="AF4" i="6"/>
  <c r="AG4" i="6"/>
  <c r="M6" i="3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7" i="4" s="1"/>
  <c r="L42" i="4" s="1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Q4" i="6" l="1"/>
  <c r="AK4" i="6"/>
  <c r="Q3" i="1"/>
  <c r="P34" i="1"/>
  <c r="Q3" i="4"/>
  <c r="P31" i="4"/>
  <c r="M16" i="3"/>
  <c r="M19" i="3" s="1"/>
  <c r="L47" i="1"/>
  <c r="L48" i="1" s="1"/>
  <c r="L53" i="1" s="1"/>
  <c r="M24" i="5"/>
  <c r="L23" i="4"/>
  <c r="L24" i="1"/>
  <c r="L26" i="1" s="1"/>
  <c r="L28" i="1" s="1"/>
  <c r="L49" i="1" s="1"/>
  <c r="L20" i="4"/>
  <c r="L22" i="4" s="1"/>
  <c r="M38" i="5"/>
  <c r="M33" i="3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R4" i="6" l="1"/>
  <c r="AL4" i="6"/>
  <c r="R3" i="1"/>
  <c r="S3" i="1" s="1"/>
  <c r="Q34" i="1"/>
  <c r="Q31" i="4"/>
  <c r="R3" i="4"/>
  <c r="S3" i="4" s="1"/>
  <c r="L24" i="4"/>
  <c r="L38" i="4" s="1"/>
  <c r="M46" i="3"/>
  <c r="M62" i="3" s="1"/>
  <c r="M66" i="3" s="1"/>
  <c r="M71" i="3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6" i="3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T3" i="1" l="1"/>
  <c r="S34" i="1"/>
  <c r="T3" i="4"/>
  <c r="S31" i="4"/>
  <c r="S4" i="6"/>
  <c r="T4" i="6" s="1"/>
  <c r="AM4" i="6"/>
  <c r="R34" i="1"/>
  <c r="R31" i="4"/>
  <c r="C24" i="4"/>
  <c r="C38" i="4" s="1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6" i="3"/>
  <c r="U4" i="6" l="1"/>
  <c r="AO4" i="6"/>
  <c r="T34" i="1"/>
  <c r="T31" i="4"/>
  <c r="AN4" i="6"/>
  <c r="K33" i="3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AG58" i="6"/>
  <c r="AG56" i="6" s="1"/>
  <c r="AG47" i="6"/>
  <c r="AG43" i="6" s="1"/>
  <c r="AG39" i="6"/>
  <c r="AG38" i="6" s="1"/>
  <c r="AG32" i="6"/>
  <c r="AG30" i="6" s="1"/>
  <c r="AG27" i="6"/>
  <c r="AG24" i="6"/>
  <c r="AG17" i="6"/>
  <c r="AG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AP4" i="6" l="1"/>
  <c r="K46" i="3"/>
  <c r="K62" i="3" s="1"/>
  <c r="K66" i="3" s="1"/>
  <c r="K71" i="3" s="1"/>
  <c r="AG22" i="6"/>
  <c r="K30" i="6"/>
  <c r="K27" i="6" s="1"/>
  <c r="K5" i="6" s="1"/>
  <c r="K71" i="6"/>
  <c r="K70" i="6" s="1"/>
  <c r="K57" i="6"/>
  <c r="AG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J24" i="1" l="1"/>
  <c r="J26" i="1" s="1"/>
  <c r="J28" i="1" s="1"/>
  <c r="J49" i="1" s="1"/>
  <c r="AG21" i="6"/>
  <c r="AG93" i="6" s="1"/>
  <c r="AG94" i="6" s="1"/>
  <c r="K38" i="5"/>
  <c r="J47" i="1"/>
  <c r="J48" i="1" s="1"/>
  <c r="J53" i="1" s="1"/>
  <c r="K50" i="6"/>
  <c r="K93" i="6" s="1"/>
  <c r="K24" i="5"/>
  <c r="AF5" i="6"/>
  <c r="AF17" i="6"/>
  <c r="AF24" i="6"/>
  <c r="AF27" i="6"/>
  <c r="AF32" i="6"/>
  <c r="AF30" i="6" s="1"/>
  <c r="AF39" i="6"/>
  <c r="AF38" i="6" s="1"/>
  <c r="AF47" i="6"/>
  <c r="AF43" i="6" s="1"/>
  <c r="AF58" i="6"/>
  <c r="AF56" i="6" s="1"/>
  <c r="L94" i="6" l="1"/>
  <c r="K51" i="5"/>
  <c r="K67" i="5" s="1"/>
  <c r="K79" i="5" s="1"/>
  <c r="K84" i="5" s="1"/>
  <c r="AF22" i="6"/>
  <c r="AF37" i="6"/>
  <c r="Y58" i="6"/>
  <c r="Y56" i="6" s="1"/>
  <c r="Z58" i="6"/>
  <c r="Z56" i="6" s="1"/>
  <c r="AA58" i="6"/>
  <c r="AA56" i="6" s="1"/>
  <c r="AB58" i="6"/>
  <c r="AB56" i="6" s="1"/>
  <c r="AC58" i="6"/>
  <c r="AC56" i="6" s="1"/>
  <c r="AD58" i="6"/>
  <c r="AD56" i="6" s="1"/>
  <c r="AE58" i="6"/>
  <c r="AE56" i="6" s="1"/>
  <c r="Y47" i="6"/>
  <c r="Y43" i="6" s="1"/>
  <c r="Z47" i="6"/>
  <c r="Z43" i="6" s="1"/>
  <c r="AA47" i="6"/>
  <c r="AA43" i="6" s="1"/>
  <c r="AB47" i="6"/>
  <c r="AB43" i="6" s="1"/>
  <c r="AC47" i="6"/>
  <c r="AC43" i="6" s="1"/>
  <c r="AD47" i="6"/>
  <c r="AD43" i="6" s="1"/>
  <c r="AE47" i="6"/>
  <c r="AE43" i="6" s="1"/>
  <c r="Y39" i="6"/>
  <c r="Z39" i="6"/>
  <c r="AA39" i="6"/>
  <c r="AB39" i="6"/>
  <c r="AC39" i="6"/>
  <c r="AD39" i="6"/>
  <c r="AE39" i="6"/>
  <c r="Y32" i="6"/>
  <c r="Y30" i="6" s="1"/>
  <c r="Z32" i="6"/>
  <c r="Z30" i="6" s="1"/>
  <c r="AA32" i="6"/>
  <c r="AA30" i="6" s="1"/>
  <c r="AB32" i="6"/>
  <c r="AB30" i="6" s="1"/>
  <c r="AC32" i="6"/>
  <c r="AC30" i="6" s="1"/>
  <c r="AD32" i="6"/>
  <c r="AD30" i="6" s="1"/>
  <c r="AE32" i="6"/>
  <c r="AE30" i="6" s="1"/>
  <c r="Y27" i="6"/>
  <c r="Z27" i="6"/>
  <c r="AA27" i="6"/>
  <c r="AB27" i="6"/>
  <c r="AC27" i="6"/>
  <c r="AD27" i="6"/>
  <c r="AE27" i="6"/>
  <c r="AD24" i="6"/>
  <c r="AE24" i="6"/>
  <c r="Y24" i="6"/>
  <c r="Z24" i="6"/>
  <c r="AA24" i="6"/>
  <c r="AB24" i="6"/>
  <c r="AC24" i="6"/>
  <c r="Y5" i="6"/>
  <c r="Z5" i="6"/>
  <c r="AA5" i="6"/>
  <c r="AB5" i="6"/>
  <c r="AC5" i="6"/>
  <c r="AD5" i="6"/>
  <c r="AE5" i="6"/>
  <c r="D87" i="6"/>
  <c r="E87" i="6"/>
  <c r="F87" i="6"/>
  <c r="G87" i="6"/>
  <c r="H87" i="6"/>
  <c r="I87" i="6"/>
  <c r="J87" i="6"/>
  <c r="AC22" i="6" l="1"/>
  <c r="Y22" i="6"/>
  <c r="AF21" i="6"/>
  <c r="AF93" i="6" s="1"/>
  <c r="AB22" i="6"/>
  <c r="Z22" i="6"/>
  <c r="AA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AF94" i="6" l="1"/>
  <c r="K94" i="6"/>
  <c r="G71" i="6"/>
  <c r="E71" i="6"/>
  <c r="D71" i="6"/>
  <c r="J71" i="6"/>
  <c r="I71" i="6"/>
  <c r="H71" i="6"/>
  <c r="F71" i="6"/>
  <c r="AE17" i="6"/>
  <c r="AE22" i="6"/>
  <c r="AE38" i="6"/>
  <c r="AE37" i="6" s="1"/>
  <c r="J57" i="6"/>
  <c r="J31" i="6"/>
  <c r="J30" i="6" s="1"/>
  <c r="J27" i="6" s="1"/>
  <c r="J16" i="6"/>
  <c r="J15" i="6" s="1"/>
  <c r="J11" i="6"/>
  <c r="J6" i="3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AE21" i="6"/>
  <c r="AE93" i="6" s="1"/>
  <c r="J70" i="6"/>
  <c r="J50" i="6" s="1"/>
  <c r="J5" i="6"/>
  <c r="H57" i="6"/>
  <c r="J46" i="3" l="1"/>
  <c r="J62" i="3" s="1"/>
  <c r="J66" i="3" s="1"/>
  <c r="J71" i="3" s="1"/>
  <c r="J51" i="5"/>
  <c r="J67" i="5" s="1"/>
  <c r="J79" i="5" s="1"/>
  <c r="J84" i="5" s="1"/>
  <c r="J93" i="6"/>
  <c r="AE94" i="6" l="1"/>
  <c r="J94" i="6"/>
  <c r="Z17" i="6" l="1"/>
  <c r="AA17" i="6"/>
  <c r="Z38" i="6"/>
  <c r="Z37" i="6" s="1"/>
  <c r="Z21" i="6" s="1"/>
  <c r="AA38" i="6"/>
  <c r="AA37" i="6" s="1"/>
  <c r="AA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Y17" i="6"/>
  <c r="Y38" i="6"/>
  <c r="Y37" i="6" s="1"/>
  <c r="Y21" i="6" s="1"/>
  <c r="I63" i="3"/>
  <c r="I55" i="3"/>
  <c r="I47" i="3"/>
  <c r="I38" i="3"/>
  <c r="I35" i="3"/>
  <c r="I23" i="3"/>
  <c r="I20" i="3" s="1"/>
  <c r="I12" i="3"/>
  <c r="I6" i="3"/>
  <c r="I33" i="3" l="1"/>
  <c r="I16" i="3"/>
  <c r="C30" i="6"/>
  <c r="C27" i="6" s="1"/>
  <c r="C5" i="6" s="1"/>
  <c r="AA93" i="6"/>
  <c r="C71" i="6"/>
  <c r="C70" i="6" s="1"/>
  <c r="C57" i="6"/>
  <c r="AD38" i="6"/>
  <c r="AD37" i="6" s="1"/>
  <c r="AD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Z93" i="6"/>
  <c r="C50" i="6"/>
  <c r="C93" i="6" s="1"/>
  <c r="Y93" i="6"/>
  <c r="AD22" i="6"/>
  <c r="AD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AD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6" i="3"/>
  <c r="G6" i="3"/>
  <c r="F6" i="3"/>
  <c r="E6" i="3"/>
  <c r="D6" i="3"/>
  <c r="C6" i="3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E62" i="3" s="1"/>
  <c r="E66" i="3" s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C66" i="3" l="1"/>
  <c r="C71" i="3" s="1"/>
  <c r="E71" i="3"/>
  <c r="D71" i="3"/>
  <c r="AC38" i="6"/>
  <c r="AC37" i="6" s="1"/>
  <c r="AC21" i="6" s="1"/>
  <c r="AC17" i="6"/>
  <c r="AB38" i="6"/>
  <c r="AB37" i="6" s="1"/>
  <c r="AB21" i="6" s="1"/>
  <c r="AB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AB93" i="6"/>
  <c r="I67" i="5"/>
  <c r="I79" i="5" s="1"/>
  <c r="I84" i="5" s="1"/>
  <c r="AC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X58" i="6"/>
  <c r="X56" i="6" s="1"/>
  <c r="X47" i="6"/>
  <c r="X43" i="6" s="1"/>
  <c r="X39" i="6"/>
  <c r="X38" i="6" s="1"/>
  <c r="X32" i="6"/>
  <c r="X30" i="6" s="1"/>
  <c r="I31" i="6"/>
  <c r="H31" i="6"/>
  <c r="G31" i="6"/>
  <c r="F31" i="6"/>
  <c r="E31" i="6"/>
  <c r="D31" i="6"/>
  <c r="X27" i="6"/>
  <c r="X24" i="6"/>
  <c r="X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X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X22" i="6"/>
  <c r="D30" i="6"/>
  <c r="D27" i="6" s="1"/>
  <c r="D5" i="6" s="1"/>
  <c r="E57" i="6"/>
  <c r="G70" i="6"/>
  <c r="G50" i="6" s="1"/>
  <c r="I57" i="6"/>
  <c r="F30" i="6"/>
  <c r="F27" i="6" s="1"/>
  <c r="D57" i="6"/>
  <c r="X37" i="6"/>
  <c r="D70" i="6"/>
  <c r="E70" i="6"/>
  <c r="D38" i="5"/>
  <c r="D24" i="5"/>
  <c r="C51" i="5" l="1"/>
  <c r="C67" i="5" s="1"/>
  <c r="C79" i="5" s="1"/>
  <c r="C84" i="5" s="1"/>
  <c r="F50" i="6"/>
  <c r="X21" i="6"/>
  <c r="X93" i="6" s="1"/>
  <c r="X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AC94" i="6"/>
  <c r="AD94" i="6"/>
  <c r="AB94" i="6"/>
  <c r="Z94" i="6"/>
  <c r="C94" i="6"/>
  <c r="Y94" i="6" l="1"/>
  <c r="D94" i="6"/>
  <c r="AA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<sst xmlns="http://schemas.openxmlformats.org/spreadsheetml/2006/main" count="661" uniqueCount="352">
  <si>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</si>
  <si>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</si>
  <si>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</si>
  <si>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</si>
  <si>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</si>
  <si>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</si>
  <si>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</si>
  <si>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</si>
  <si>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</si>
  <si>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</si>
  <si>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</si>
  <si>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</si>
  <si>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</si>
  <si>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</si>
  <si>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</si>
  <si>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</si>
  <si>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</si>
  <si>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</si>
  <si>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</si>
  <si>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</si>
  <si>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</si>
  <si>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</si>
  <si>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</si>
  <si>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</si>
  <si>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</si>
  <si>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</si>
  <si>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</si>
  <si>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</si>
  <si>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</si>
  <si>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</si>
  <si>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</si>
  <si>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</si>
  <si>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</si>
  <si>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</si>
  <si>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</si>
  <si>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</si>
  <si>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</si>
  <si>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</si>
  <si>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</si>
  <si>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</si>
  <si>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</si>
  <si>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</si>
  <si>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</si>
  <si>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</si>
  <si>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</si>
  <si>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</si>
  <si>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</si>
  <si>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</si>
  <si>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</si>
  <si>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</si>
  <si>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</si>
  <si>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</si>
  <si>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</si>
  <si>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</si>
  <si>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</si>
  <si>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</si>
  <si>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</si>
  <si>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</si>
  <si>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</si>
  <si>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</si>
  <si>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</si>
  <si>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</si>
  <si>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</si>
  <si>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</si>
  <si>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</si>
  <si>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</si>
  <si>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</si>
  <si>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</si>
  <si>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</si>
  <si>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</si>
  <si>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</si>
  <si>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</si>
  <si>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</si>
  <si>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</si>
  <si>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</si>
  <si>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</si>
  <si>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</si>
  <si>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</si>
  <si>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</si>
  <si>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</si>
  <si>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</si>
  <si>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</si>
  <si>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</si>
  <si>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</si>
  <si>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</si>
  <si>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</si>
  <si>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</si>
  <si>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</si>
  <si>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</si>
  <si>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</si>
  <si>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</si>
  <si>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</si>
  <si>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</si>
  <si>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</si>
  <si>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</si>
  <si>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</si>
  <si>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</si>
  <si>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</si>
  <si>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</si>
  <si>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</si>
  <si>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</si>
  <si>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</si>
  <si>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</si>
  <si>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</si>
  <si>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</si>
  <si>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</si>
  <si>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</si>
  <si>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</si>
  <si>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</si>
  <si>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</si>
  <si>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</si>
  <si>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</si>
  <si>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</si>
  <si>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</si>
  <si>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</si>
  <si>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</si>
  <si>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</si>
  <si>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</si>
  <si>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</si>
  <si>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</si>
  <si>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</si>
  <si>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</si>
  <si>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</si>
  <si>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</si>
  <si>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</si>
  <si>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</si>
  <si>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</si>
  <si>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</si>
  <si>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</si>
  <si>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</si>
  <si>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</si>
  <si>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</si>
  <si>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</si>
  <si>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</si>
  <si>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</si>
  <si>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</si>
  <si>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</si>
  <si>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</si>
  <si>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</si>
  <si>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</si>
  <si>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</si>
  <si>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</si>
  <si>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</si>
  <si>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</si>
  <si>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</si>
  <si>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</si>
  <si>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</si>
  <si>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</si>
  <si>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</si>
  <si>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</si>
  <si>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</si>
  <si>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</si>
  <si>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</si>
  <si>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</si>
  <si>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</si>
  <si>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</si>
  <si>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</si>
  <si>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</si>
  <si>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</si>
  <si>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</si>
  <si>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</si>
  <si>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</si>
  <si>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</si>
  <si>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</si>
  <si>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</si>
  <si>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</si>
  <si>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</si>
  <si>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</si>
  <si>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</si>
  <si>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</si>
  <si>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</si>
  <si>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</si>
  <si>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</si>
  <si>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</si>
  <si>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</si>
  <si>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</si>
  <si>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</si>
  <si>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</si>
  <si>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</si>
  <si>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</si>
  <si>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</si>
  <si>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</si>
  <si>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</si>
  <si>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</si>
  <si>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</si>
  <si>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</si>
  <si>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</si>
  <si>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</si>
  <si>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</si>
  <si>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</si>
  <si>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</si>
  <si>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</si>
  <si>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</si>
  <si>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</si>
  <si>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</si>
  <si>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</si>
  <si>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</si>
  <si>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</si>
  <si>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</si>
  <si>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</si>
  <si>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</si>
  <si>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</si>
  <si>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</si>
  <si>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</si>
  <si>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</si>
  <si>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</si>
  <si>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</si>
  <si>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</si>
  <si>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</si>
  <si>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</si>
  <si>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</si>
  <si>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</si>
  <si>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</si>
  <si>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</si>
  <si>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</si>
  <si>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</si>
  <si>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</si>
  <si>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</si>
  <si>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</si>
  <si>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</si>
  <si>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</si>
  <si>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</si>
  <si>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</si>
  <si>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</si>
  <si>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</si>
  <si>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</si>
  <si>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</si>
  <si>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</si>
  <si>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</si>
  <si>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</si>
  <si>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</si>
  <si>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</si>
  <si>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</si>
  <si>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</si>
  <si>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</si>
  <si>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</si>
  <si>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</si>
  <si>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</si>
  <si>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</si>
  <si>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</si>
  <si>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</si>
  <si>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</si>
  <si>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</si>
  <si>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</si>
  <si>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</si>
  <si>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</si>
  <si>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</si>
  <si>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</si>
  <si>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</si>
  <si>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</si>
  <si>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</si>
  <si>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</si>
  <si>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</si>
  <si>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</si>
  <si>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</si>
  <si>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</si>
  <si>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</si>
  <si>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</si>
  <si>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</si>
  <si>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</si>
  <si>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</si>
  <si>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</si>
  <si>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</si>
  <si>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</si>
  <si>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</si>
  <si>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</si>
  <si>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</si>
  <si>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</si>
  <si>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</si>
  <si>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</si>
  <si>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</si>
  <si>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</si>
  <si>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</si>
  <si>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</si>
  <si>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</si>
  <si>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</si>
  <si>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</si>
  <si>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</si>
  <si>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</si>
  <si>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</si>
  <si>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</si>
  <si>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</si>
  <si>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</si>
  <si>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</si>
  <si>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</si>
  <si>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</si>
  <si>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</si>
  <si>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</si>
  <si>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</si>
  <si>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</si>
  <si>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</si>
  <si>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</si>
  <si>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</si>
  <si>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</si>
  <si>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</si>
  <si>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</si>
  <si>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</si>
  <si>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</si>
  <si>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</si>
  <si>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</si>
  <si>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</si>
  <si>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</si>
  <si>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</si>
  <si>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</si>
  <si>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</si>
  <si>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</si>
  <si>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</si>
  <si>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</si>
  <si>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</si>
  <si>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</si>
  <si>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</si>
  <si>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</si>
  <si>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</si>
  <si>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</si>
  <si>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</si>
  <si>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</si>
  <si>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</si>
  <si>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</si>
  <si>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</si>
  <si>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</si>
  <si>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</si>
  <si>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</si>
  <si>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</si>
  <si>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</si>
  <si>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</si>
  <si>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</si>
  <si>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</si>
  <si>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</si>
  <si>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</si>
  <si>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</si>
  <si>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</si>
  <si>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</si>
  <si>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</si>
  <si>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</si>
  <si>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</si>
  <si>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</si>
  <si>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</si>
  <si>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</si>
  <si>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</si>
  <si>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</si>
  <si>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</si>
  <si>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</si>
  <si>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</si>
  <si>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</si>
  <si>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</si>
  <si>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</si>
  <si>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</si>
  <si>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</si>
  <si>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</si>
  <si>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</si>
  <si>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t>*n</t>
  </si>
  <si>
    <t>2026 *n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</si>
</sst>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  <font>
      <sz val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81">
    <xf numFmtId="0" fontId="0" fillId="0" borderId="0" xfId="0"/>
    <xf numFmtId="4" fontId="3" fillId="0" borderId="1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57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0" fontId="6" fillId="0" borderId="39" xfId="0" quotePrefix="1" applyFont="1" applyBorder="1" applyAlignment="1">
      <alignment horizontal="center"/>
    </xf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16" fillId="0" borderId="0" xfId="0" applyFont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18" fillId="3" borderId="1" xfId="0" applyFont="1" applyFill="1" applyBorder="1" applyAlignment="1">
      <alignment wrapText="1"/>
    </xf>
    <xf numFmtId="0" fontId="3" fillId="0" borderId="0" xfId="0" applyFont="1" applyAlignment="1" applyProtection="1">
      <alignment horizontal="center" wrapText="1"/>
      <protection locked="0"/>
    </xf>
    <xf numFmtId="0" fontId="8" fillId="0" borderId="27" xfId="0" applyFont="1" applyBorder="1" applyAlignment="1">
      <alignment horizontal="left" vertical="top"/>
    </xf>
    <xf numFmtId="0" fontId="3" fillId="3" borderId="0" xfId="0" applyFont="1" applyFill="1" applyAlignment="1">
      <alignment vertical="center" wrapText="1"/>
    </xf>
    <xf numFmtId="4" fontId="3" fillId="2" borderId="14" xfId="0" applyNumberFormat="1" applyFont="1" applyFill="1" applyBorder="1"/>
    <xf numFmtId="0" fontId="13" fillId="0" borderId="20" xfId="1" applyFont="1" applyBorder="1" applyAlignment="1" applyProtection="1">
      <alignment horizontal="center"/>
      <protection locked="0"/>
    </xf>
    <xf numFmtId="0" fontId="6" fillId="5" borderId="39" xfId="0" quotePrefix="1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>
      <alignment horizontal="center"/>
    </xf>
    <xf numFmtId="4" fontId="3" fillId="0" borderId="5" xfId="0" applyNumberFormat="1" applyFont="1" applyBorder="1" applyProtection="1">
      <protection locked="0"/>
    </xf>
    <xf numFmtId="4" fontId="3" fillId="2" borderId="42" xfId="0" applyNumberFormat="1" applyFont="1" applyFill="1" applyBorder="1"/>
    <xf numFmtId="4" fontId="6" fillId="2" borderId="30" xfId="0" applyNumberFormat="1" applyFont="1" applyFill="1" applyBorder="1"/>
    <xf numFmtId="4" fontId="6" fillId="2" borderId="64" xfId="0" applyNumberFormat="1" applyFont="1" applyFill="1" applyBorder="1"/>
    <xf numFmtId="4" fontId="6" fillId="2" borderId="31" xfId="0" applyNumberFormat="1" applyFont="1" applyFill="1" applyBorder="1"/>
    <xf numFmtId="4" fontId="6" fillId="2" borderId="3" xfId="0" applyNumberFormat="1" applyFont="1" applyFill="1" applyBorder="1"/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6" fillId="3" borderId="3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0" fontId="6" fillId="6" borderId="39" xfId="0" applyFont="1" applyFill="1" applyBorder="1" applyAlignment="1" applyProtection="1">
      <alignment horizontal="center" wrapText="1"/>
      <protection locked="0"/>
    </xf>
    <xf numFmtId="4" fontId="14" fillId="3" borderId="3" xfId="1" applyNumberFormat="1" applyFont="1" applyFill="1" applyBorder="1"/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4" fontId="3" fillId="0" borderId="67" xfId="0" applyNumberFormat="1" applyFont="1" applyBorder="1" applyProtection="1">
      <protection locked="0"/>
    </xf>
    <xf numFmtId="4" fontId="3" fillId="0" borderId="68" xfId="0" applyNumberFormat="1" applyFont="1" applyBorder="1" applyProtection="1">
      <protection locked="0"/>
    </xf>
    <xf numFmtId="4" fontId="6" fillId="2" borderId="39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69" xfId="0" applyNumberFormat="1" applyFont="1" applyFill="1" applyBorder="1"/>
    <xf numFmtId="4" fontId="6" fillId="2" borderId="45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4" fontId="3" fillId="0" borderId="66" xfId="1" applyNumberFormat="1" applyFont="1" applyBorder="1" applyProtection="1">
      <protection locked="0"/>
    </xf>
    <xf numFmtId="4" fontId="3" fillId="2" borderId="66" xfId="1" applyNumberFormat="1" applyFont="1" applyFill="1" applyBorder="1"/>
    <xf numFmtId="4" fontId="6" fillId="3" borderId="66" xfId="1" applyNumberFormat="1" applyFont="1" applyFill="1" applyBorder="1"/>
    <xf numFmtId="4" fontId="3" fillId="0" borderId="66" xfId="1" applyNumberFormat="1" applyFont="1" applyBorder="1"/>
    <xf numFmtId="4" fontId="6" fillId="2" borderId="66" xfId="1" applyNumberFormat="1" applyFont="1" applyFill="1" applyBorder="1"/>
    <xf numFmtId="4" fontId="3" fillId="3" borderId="66" xfId="1" applyNumberFormat="1" applyFont="1" applyFill="1" applyBorder="1" applyProtection="1">
      <protection locked="0"/>
    </xf>
    <xf numFmtId="4" fontId="3" fillId="2" borderId="66" xfId="1" applyNumberFormat="1" applyFont="1" applyFill="1" applyBorder="1" applyProtection="1">
      <protection locked="0"/>
    </xf>
    <xf numFmtId="4" fontId="6" fillId="3" borderId="66" xfId="1" applyNumberFormat="1" applyFont="1" applyFill="1" applyBorder="1" applyProtection="1">
      <protection locked="0"/>
    </xf>
    <xf numFmtId="4" fontId="6" fillId="3" borderId="70" xfId="1" applyNumberFormat="1" applyFont="1" applyFill="1" applyBorder="1"/>
    <xf numFmtId="4" fontId="6" fillId="3" borderId="65" xfId="1" applyNumberFormat="1" applyFont="1" applyFill="1" applyBorder="1"/>
    <xf numFmtId="0" fontId="6" fillId="0" borderId="17" xfId="0" applyFont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4" fontId="6" fillId="3" borderId="2" xfId="1" applyNumberFormat="1" applyFont="1" applyFill="1" applyBorder="1"/>
    <xf numFmtId="0" fontId="6" fillId="2" borderId="40" xfId="0" applyFont="1" applyFill="1" applyBorder="1" applyAlignment="1" applyProtection="1">
      <alignment horizontal="center"/>
      <protection locked="0"/>
    </xf>
    <xf numFmtId="0" fontId="6" fillId="5" borderId="40" xfId="0" quotePrefix="1" applyFont="1" applyFill="1" applyBorder="1" applyAlignment="1" applyProtection="1">
      <alignment horizontal="center"/>
      <protection locked="0"/>
    </xf>
    <xf numFmtId="4" fontId="16" fillId="3" borderId="68" xfId="0" applyNumberFormat="1" applyFont="1" applyFill="1" applyBorder="1"/>
    <xf numFmtId="4" fontId="11" fillId="0" borderId="66" xfId="0" applyNumberFormat="1" applyFont="1" applyBorder="1" applyProtection="1">
      <protection locked="0"/>
    </xf>
    <xf numFmtId="4" fontId="11" fillId="0" borderId="66" xfId="0" applyNumberFormat="1" applyFont="1" applyBorder="1"/>
    <xf numFmtId="4" fontId="16" fillId="3" borderId="66" xfId="0" applyNumberFormat="1" applyFont="1" applyFill="1" applyBorder="1"/>
    <xf numFmtId="4" fontId="16" fillId="5" borderId="66" xfId="0" applyNumberFormat="1" applyFont="1" applyFill="1" applyBorder="1" applyProtection="1">
      <protection locked="0"/>
    </xf>
    <xf numFmtId="4" fontId="11" fillId="2" borderId="66" xfId="0" applyNumberFormat="1" applyFont="1" applyFill="1" applyBorder="1"/>
    <xf numFmtId="4" fontId="11" fillId="3" borderId="66" xfId="0" applyNumberFormat="1" applyFont="1" applyFill="1" applyBorder="1"/>
    <xf numFmtId="4" fontId="11" fillId="2" borderId="66" xfId="0" applyNumberFormat="1" applyFont="1" applyFill="1" applyBorder="1" applyProtection="1">
      <protection locked="0"/>
    </xf>
    <xf numFmtId="4" fontId="11" fillId="0" borderId="70" xfId="0" applyNumberFormat="1" applyFont="1" applyBorder="1" applyProtection="1">
      <protection locked="0"/>
    </xf>
    <xf numFmtId="0" fontId="6" fillId="5" borderId="40" xfId="0" applyFont="1" applyFill="1" applyBorder="1" applyAlignment="1" applyProtection="1">
      <alignment horizontal="center" wrapText="1"/>
      <protection locked="0"/>
    </xf>
    <xf numFmtId="4" fontId="14" fillId="3" borderId="45" xfId="1" applyNumberFormat="1" applyFont="1" applyFill="1" applyBorder="1"/>
    <xf numFmtId="4" fontId="14" fillId="3" borderId="65" xfId="1" applyNumberFormat="1" applyFont="1" applyFill="1" applyBorder="1"/>
    <xf numFmtId="4" fontId="6" fillId="5" borderId="66" xfId="1" applyNumberFormat="1" applyFont="1" applyFill="1" applyBorder="1"/>
    <xf numFmtId="4" fontId="3" fillId="5" borderId="66" xfId="1" applyNumberFormat="1" applyFont="1" applyFill="1" applyBorder="1" applyProtection="1">
      <protection locked="0"/>
    </xf>
    <xf numFmtId="4" fontId="3" fillId="0" borderId="67" xfId="1" applyNumberFormat="1" applyFont="1" applyBorder="1" applyProtection="1">
      <protection locked="0"/>
    </xf>
    <xf numFmtId="4" fontId="14" fillId="3" borderId="17" xfId="1" applyNumberFormat="1" applyFont="1" applyFill="1" applyBorder="1"/>
    <xf numFmtId="0" fontId="6" fillId="6" borderId="4" xfId="0" applyFont="1" applyFill="1" applyBorder="1" applyAlignment="1">
      <alignment horizontal="center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6" borderId="39" xfId="0" applyFont="1" applyFill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>
      <alignment horizontal="center"/>
    </xf>
    <xf numFmtId="0" fontId="6" fillId="5" borderId="20" xfId="0" quotePrefix="1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6" fillId="0" borderId="16" xfId="0" applyFont="1" applyBorder="1" applyAlignment="1" applyProtection="1">
      <alignment horizontal="center" wrapText="1"/>
      <protection locked="0"/>
    </xf>
    <xf numFmtId="0" fontId="13" fillId="5" borderId="48" xfId="1" applyFont="1" applyFill="1" applyBorder="1" applyAlignment="1" applyProtection="1">
      <alignment horizontal="center"/>
      <protection locked="0"/>
    </xf>
    <xf numFmtId="0" fontId="13" fillId="6" borderId="21" xfId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0" fontId="3" fillId="0" borderId="26" xfId="0" applyFont="1" applyBorder="1"/>
    <xf numFmtId="0" fontId="11" fillId="0" borderId="26" xfId="0" applyFont="1" applyBorder="1" applyProtection="1">
      <protection locked="0"/>
    </xf>
    <xf numFmtId="0" fontId="3" fillId="3" borderId="0" xfId="0" applyFont="1" applyFill="1" applyProtection="1">
      <protection locked="0"/>
    </xf>
    <xf numFmtId="0" fontId="3" fillId="0" borderId="26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6" xfId="1" applyFont="1" applyBorder="1" applyProtection="1">
      <protection locked="0"/>
    </xf>
    <xf numFmtId="0" fontId="11" fillId="0" borderId="16" xfId="0" applyFont="1" applyBorder="1" applyProtection="1">
      <protection locked="0"/>
    </xf>
    <xf numFmtId="0" fontId="4" fillId="2" borderId="16" xfId="1" applyFont="1" applyFill="1" applyBorder="1" applyAlignment="1">
      <alignment horizontal="center"/>
    </xf>
    <xf numFmtId="0" fontId="20" fillId="0" borderId="26" xfId="1" applyFont="1" applyBorder="1" applyProtection="1">
      <protection locked="0"/>
    </xf>
    <xf numFmtId="0" fontId="3" fillId="5" borderId="26" xfId="1" applyFont="1" applyFill="1" applyBorder="1" applyProtection="1">
      <protection locked="0"/>
    </xf>
    <xf numFmtId="0" fontId="20" fillId="0" borderId="16" xfId="1" applyFont="1" applyBorder="1" applyProtection="1">
      <protection locked="0"/>
    </xf>
    <xf numFmtId="0" fontId="4" fillId="0" borderId="26" xfId="0" applyFont="1" applyBorder="1" applyAlignment="1">
      <alignment horizontal="center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7" fillId="2" borderId="50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7" fillId="2" borderId="5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4" fillId="0" borderId="15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6" fillId="0" borderId="51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63" xfId="0" applyFont="1" applyBorder="1" applyAlignment="1">
      <alignment horizontal="right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0" fontId="6" fillId="0" borderId="26" xfId="0" applyFont="1" applyBorder="1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5" borderId="15" xfId="1" applyFont="1" applyFill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1"/>
  <sheetViews>
    <sheetView view="pageBreakPreview" topLeftCell="E1" zoomScale="85" zoomScaleNormal="85" zoomScaleSheetLayoutView="85" workbookViewId="0">
      <selection activeCell="V4" sqref="V4"/>
    </sheetView>
  </sheetViews>
  <sheetFormatPr defaultRowHeight="15"/>
  <cols>
    <col min="1" max="1" width="43.75" style="3" customWidth="1"/>
    <col min="2" max="2" width="17.375" style="3" customWidth="1"/>
    <col min="3" max="10" width="15.125" style="3" customWidth="1"/>
    <col min="11" max="11" width="14.625" style="3" customWidth="1"/>
    <col min="12" max="20" width="15.125" style="3" customWidth="1"/>
    <col min="21" max="16384" width="9" style="3"/>
  </cols>
  <sheetData>
    <row r="1" spans="1:20" ht="45" customHeight="1" thickBot="1">
      <c r="A1" s="410" t="s">
        <v>338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385"/>
      <c r="T1" s="385"/>
    </row>
    <row r="2" spans="1:20" ht="15.75" customHeight="1" thickBot="1">
      <c r="A2" s="2"/>
      <c r="B2" s="411" t="s">
        <v>274</v>
      </c>
      <c r="C2" s="412"/>
      <c r="D2" s="413"/>
      <c r="E2" s="411" t="s">
        <v>348</v>
      </c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373"/>
      <c r="T2" s="373"/>
    </row>
    <row r="3" spans="1:20" ht="19.5" customHeight="1" thickBot="1">
      <c r="A3" s="4" t="s">
        <v>19</v>
      </c>
      <c r="B3" s="5">
        <v>2024</v>
      </c>
      <c r="C3" s="5">
        <v>2025</v>
      </c>
      <c r="D3" s="6">
        <v>2026</v>
      </c>
      <c r="E3" s="5">
        <v>2026</v>
      </c>
      <c r="F3" s="5">
        <f>E3+1</f>
        <v>2027</v>
      </c>
      <c r="G3" s="5">
        <f>F3+1</f>
        <v>2028</v>
      </c>
      <c r="H3" s="5">
        <f t="shared" ref="H3:R3" si="0">G3+1</f>
        <v>2029</v>
      </c>
      <c r="I3" s="5">
        <f t="shared" si="0"/>
        <v>2030</v>
      </c>
      <c r="J3" s="5">
        <f t="shared" si="0"/>
        <v>2031</v>
      </c>
      <c r="K3" s="5">
        <f t="shared" si="0"/>
        <v>2032</v>
      </c>
      <c r="L3" s="5">
        <f t="shared" si="0"/>
        <v>2033</v>
      </c>
      <c r="M3" s="5">
        <f t="shared" si="0"/>
        <v>2034</v>
      </c>
      <c r="N3" s="5">
        <f t="shared" si="0"/>
        <v>2035</v>
      </c>
      <c r="O3" s="5">
        <f t="shared" si="0"/>
        <v>2036</v>
      </c>
      <c r="P3" s="5">
        <f t="shared" si="0"/>
        <v>2037</v>
      </c>
      <c r="Q3" s="5">
        <f t="shared" si="0"/>
        <v>2038</v>
      </c>
      <c r="R3" s="5">
        <f t="shared" si="0"/>
        <v>2039</v>
      </c>
      <c r="S3" s="5">
        <f t="shared" ref="S3" si="1">R3+1</f>
        <v>2040</v>
      </c>
      <c r="T3" s="5">
        <f t="shared" ref="T3" si="2">S3+1</f>
        <v>2041</v>
      </c>
    </row>
    <row r="4" spans="1:20" ht="21" customHeight="1" thickBot="1">
      <c r="A4" s="7" t="s">
        <v>240</v>
      </c>
      <c r="B4" s="8">
        <v>12</v>
      </c>
      <c r="C4" s="8">
        <v>12</v>
      </c>
      <c r="D4" s="364" t="s">
        <v>350</v>
      </c>
      <c r="E4" s="295">
        <v>12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9">
        <v>12</v>
      </c>
      <c r="M4" s="8">
        <v>12</v>
      </c>
      <c r="N4" s="9">
        <v>12</v>
      </c>
      <c r="O4" s="8">
        <v>12</v>
      </c>
      <c r="P4" s="9">
        <v>12</v>
      </c>
      <c r="Q4" s="8">
        <v>12</v>
      </c>
      <c r="R4" s="9">
        <v>12</v>
      </c>
      <c r="S4" s="9">
        <v>12</v>
      </c>
      <c r="T4" s="9">
        <v>12</v>
      </c>
    </row>
    <row r="5" spans="1:20" ht="18.75" customHeight="1" thickBot="1">
      <c r="A5" s="418" t="s">
        <v>313</v>
      </c>
      <c r="B5" s="419"/>
      <c r="C5" s="419"/>
      <c r="D5" s="419"/>
      <c r="E5" s="419"/>
      <c r="F5" s="419"/>
      <c r="G5" s="419"/>
      <c r="H5" s="419"/>
      <c r="I5" s="419"/>
      <c r="J5" s="10"/>
      <c r="K5" s="10"/>
      <c r="L5" s="11"/>
      <c r="M5" s="10"/>
      <c r="N5" s="11"/>
      <c r="O5" s="10"/>
      <c r="P5" s="11"/>
      <c r="Q5" s="10"/>
      <c r="R5" s="11"/>
      <c r="S5" s="11"/>
      <c r="T5" s="11"/>
    </row>
    <row r="6" spans="1:20" ht="15.75" thickBot="1">
      <c r="A6" s="12" t="s">
        <v>23</v>
      </c>
      <c r="B6" s="13">
        <f t="shared" ref="B6:T6" si="3">B7</f>
        <v>0</v>
      </c>
      <c r="C6" s="15">
        <f t="shared" si="3"/>
        <v>0</v>
      </c>
      <c r="D6" s="100">
        <f t="shared" si="3"/>
        <v>0</v>
      </c>
      <c r="E6" s="13">
        <f t="shared" si="3"/>
        <v>0</v>
      </c>
      <c r="F6" s="96">
        <f t="shared" si="3"/>
        <v>0</v>
      </c>
      <c r="G6" s="15">
        <f t="shared" si="3"/>
        <v>0</v>
      </c>
      <c r="H6" s="15">
        <f t="shared" si="3"/>
        <v>0</v>
      </c>
      <c r="I6" s="15">
        <f t="shared" si="3"/>
        <v>0</v>
      </c>
      <c r="J6" s="15">
        <f t="shared" si="3"/>
        <v>0</v>
      </c>
      <c r="K6" s="15">
        <f t="shared" si="3"/>
        <v>0</v>
      </c>
      <c r="L6" s="15">
        <f t="shared" si="3"/>
        <v>0</v>
      </c>
      <c r="M6" s="15">
        <f t="shared" si="3"/>
        <v>0</v>
      </c>
      <c r="N6" s="15">
        <f t="shared" si="3"/>
        <v>0</v>
      </c>
      <c r="O6" s="15">
        <f t="shared" si="3"/>
        <v>0</v>
      </c>
      <c r="P6" s="15">
        <f t="shared" si="3"/>
        <v>0</v>
      </c>
      <c r="Q6" s="15">
        <f t="shared" si="3"/>
        <v>0</v>
      </c>
      <c r="R6" s="15">
        <f t="shared" si="3"/>
        <v>0</v>
      </c>
      <c r="S6" s="15">
        <f t="shared" si="3"/>
        <v>0</v>
      </c>
      <c r="T6" s="15">
        <f t="shared" si="3"/>
        <v>0</v>
      </c>
    </row>
    <row r="7" spans="1:20" ht="15.75" thickBot="1">
      <c r="A7" s="16" t="s">
        <v>241</v>
      </c>
      <c r="B7" s="17"/>
      <c r="C7" s="20"/>
      <c r="D7" s="18"/>
      <c r="E7" s="17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5.75" thickBot="1">
      <c r="A8" s="12" t="s">
        <v>249</v>
      </c>
      <c r="B8" s="13">
        <f t="shared" ref="B8:H8" si="4">B9+B10+B11+B12</f>
        <v>0</v>
      </c>
      <c r="C8" s="15">
        <f t="shared" si="4"/>
        <v>0</v>
      </c>
      <c r="D8" s="100">
        <f t="shared" si="4"/>
        <v>0</v>
      </c>
      <c r="E8" s="13">
        <f>E9+E10+E11+E12</f>
        <v>0</v>
      </c>
      <c r="F8" s="96">
        <f t="shared" si="4"/>
        <v>0</v>
      </c>
      <c r="G8" s="15">
        <f t="shared" si="4"/>
        <v>0</v>
      </c>
      <c r="H8" s="15">
        <f t="shared" si="4"/>
        <v>0</v>
      </c>
      <c r="I8" s="15">
        <f t="shared" ref="I8:J8" si="5">I9+I10+I11+I12</f>
        <v>0</v>
      </c>
      <c r="J8" s="15">
        <f t="shared" si="5"/>
        <v>0</v>
      </c>
      <c r="K8" s="15">
        <f t="shared" ref="K8:L8" si="6">K9+K10+K11+K12</f>
        <v>0</v>
      </c>
      <c r="L8" s="15">
        <f t="shared" si="6"/>
        <v>0</v>
      </c>
      <c r="M8" s="15">
        <f t="shared" ref="M8:R8" si="7">M9+M10+M11+M12</f>
        <v>0</v>
      </c>
      <c r="N8" s="15">
        <f t="shared" si="7"/>
        <v>0</v>
      </c>
      <c r="O8" s="15">
        <f t="shared" si="7"/>
        <v>0</v>
      </c>
      <c r="P8" s="15">
        <f t="shared" si="7"/>
        <v>0</v>
      </c>
      <c r="Q8" s="15">
        <f t="shared" si="7"/>
        <v>0</v>
      </c>
      <c r="R8" s="15">
        <f t="shared" si="7"/>
        <v>0</v>
      </c>
      <c r="S8" s="15">
        <f t="shared" ref="S8:T8" si="8">S9+S10+S11+S12</f>
        <v>0</v>
      </c>
      <c r="T8" s="15">
        <f t="shared" si="8"/>
        <v>0</v>
      </c>
    </row>
    <row r="9" spans="1:20">
      <c r="A9" s="21" t="s">
        <v>2</v>
      </c>
      <c r="B9" s="22"/>
      <c r="C9" s="25"/>
      <c r="D9" s="23"/>
      <c r="E9" s="22"/>
      <c r="F9" s="24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>
      <c r="A10" s="26" t="s">
        <v>242</v>
      </c>
      <c r="B10" s="27"/>
      <c r="C10" s="1"/>
      <c r="D10" s="28"/>
      <c r="E10" s="27"/>
      <c r="F10" s="2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26" t="s">
        <v>271</v>
      </c>
      <c r="B11" s="27"/>
      <c r="C11" s="1"/>
      <c r="D11" s="28"/>
      <c r="E11" s="27"/>
      <c r="F11" s="2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30" t="s">
        <v>273</v>
      </c>
      <c r="B12" s="31">
        <f>SUM(B13:B19)</f>
        <v>0</v>
      </c>
      <c r="C12" s="34">
        <f>SUM(C13:C19)</f>
        <v>0</v>
      </c>
      <c r="D12" s="32">
        <f t="shared" ref="D12:I12" si="9">SUM(D13:D19)</f>
        <v>0</v>
      </c>
      <c r="E12" s="31">
        <f t="shared" si="9"/>
        <v>0</v>
      </c>
      <c r="F12" s="33">
        <f t="shared" si="9"/>
        <v>0</v>
      </c>
      <c r="G12" s="34">
        <f t="shared" si="9"/>
        <v>0</v>
      </c>
      <c r="H12" s="34">
        <f t="shared" si="9"/>
        <v>0</v>
      </c>
      <c r="I12" s="34">
        <f t="shared" si="9"/>
        <v>0</v>
      </c>
      <c r="J12" s="34">
        <f t="shared" ref="J12:K12" si="10">SUM(J13:J19)</f>
        <v>0</v>
      </c>
      <c r="K12" s="34">
        <f t="shared" si="10"/>
        <v>0</v>
      </c>
      <c r="L12" s="34">
        <f t="shared" ref="L12:M12" si="11">SUM(L13:L19)</f>
        <v>0</v>
      </c>
      <c r="M12" s="34">
        <f t="shared" si="11"/>
        <v>0</v>
      </c>
      <c r="N12" s="34">
        <f t="shared" ref="N12:R12" si="12">SUM(N13:N19)</f>
        <v>0</v>
      </c>
      <c r="O12" s="34">
        <f t="shared" si="12"/>
        <v>0</v>
      </c>
      <c r="P12" s="34">
        <f t="shared" si="12"/>
        <v>0</v>
      </c>
      <c r="Q12" s="34">
        <f t="shared" si="12"/>
        <v>0</v>
      </c>
      <c r="R12" s="34">
        <f t="shared" si="12"/>
        <v>0</v>
      </c>
      <c r="S12" s="34">
        <f t="shared" ref="S12:T12" si="13">SUM(S13:S19)</f>
        <v>0</v>
      </c>
      <c r="T12" s="34">
        <f t="shared" si="13"/>
        <v>0</v>
      </c>
    </row>
    <row r="13" spans="1:20">
      <c r="A13" s="26" t="s">
        <v>298</v>
      </c>
      <c r="B13" s="27"/>
      <c r="C13" s="1"/>
      <c r="D13" s="28"/>
      <c r="E13" s="27"/>
      <c r="F13" s="2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26" t="s">
        <v>299</v>
      </c>
      <c r="B14" s="27"/>
      <c r="C14" s="1"/>
      <c r="D14" s="28"/>
      <c r="E14" s="27"/>
      <c r="F14" s="2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26" t="s">
        <v>300</v>
      </c>
      <c r="B15" s="27"/>
      <c r="C15" s="1"/>
      <c r="D15" s="28"/>
      <c r="E15" s="27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26" t="s">
        <v>301</v>
      </c>
      <c r="B16" s="27"/>
      <c r="C16" s="1"/>
      <c r="D16" s="28"/>
      <c r="E16" s="27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2">
      <c r="A17" s="26" t="s">
        <v>302</v>
      </c>
      <c r="B17" s="27"/>
      <c r="C17" s="1"/>
      <c r="D17" s="28"/>
      <c r="E17" s="27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2">
      <c r="A18" s="26" t="s">
        <v>303</v>
      </c>
      <c r="B18" s="27"/>
      <c r="C18" s="1"/>
      <c r="D18" s="28"/>
      <c r="E18" s="27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2" ht="15.75" thickBot="1">
      <c r="A19" s="35" t="s">
        <v>304</v>
      </c>
      <c r="B19" s="36"/>
      <c r="C19" s="39"/>
      <c r="D19" s="37"/>
      <c r="E19" s="36"/>
      <c r="F19" s="38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2" ht="15.75" thickBot="1">
      <c r="A20" s="12" t="s">
        <v>3</v>
      </c>
      <c r="B20" s="13">
        <f t="shared" ref="B20:I20" si="14">B6-B8</f>
        <v>0</v>
      </c>
      <c r="C20" s="15">
        <f t="shared" si="14"/>
        <v>0</v>
      </c>
      <c r="D20" s="100">
        <f t="shared" si="14"/>
        <v>0</v>
      </c>
      <c r="E20" s="13">
        <f t="shared" si="14"/>
        <v>0</v>
      </c>
      <c r="F20" s="96">
        <f t="shared" si="14"/>
        <v>0</v>
      </c>
      <c r="G20" s="15">
        <f t="shared" si="14"/>
        <v>0</v>
      </c>
      <c r="H20" s="15">
        <f t="shared" si="14"/>
        <v>0</v>
      </c>
      <c r="I20" s="15">
        <f t="shared" si="14"/>
        <v>0</v>
      </c>
      <c r="J20" s="15">
        <f t="shared" ref="J20:K20" si="15">J6-J8</f>
        <v>0</v>
      </c>
      <c r="K20" s="15">
        <f t="shared" si="15"/>
        <v>0</v>
      </c>
      <c r="L20" s="15">
        <f t="shared" ref="L20:M20" si="16">L6-L8</f>
        <v>0</v>
      </c>
      <c r="M20" s="15">
        <f t="shared" si="16"/>
        <v>0</v>
      </c>
      <c r="N20" s="15">
        <f t="shared" ref="N20:R20" si="17">N6-N8</f>
        <v>0</v>
      </c>
      <c r="O20" s="15">
        <f t="shared" si="17"/>
        <v>0</v>
      </c>
      <c r="P20" s="15">
        <f t="shared" si="17"/>
        <v>0</v>
      </c>
      <c r="Q20" s="15">
        <f t="shared" si="17"/>
        <v>0</v>
      </c>
      <c r="R20" s="15">
        <f t="shared" si="17"/>
        <v>0</v>
      </c>
      <c r="S20" s="15">
        <f t="shared" ref="S20:T20" si="18">S6-S8</f>
        <v>0</v>
      </c>
      <c r="T20" s="15">
        <f t="shared" si="18"/>
        <v>0</v>
      </c>
    </row>
    <row r="21" spans="1:22">
      <c r="A21" s="21" t="s">
        <v>282</v>
      </c>
      <c r="B21" s="22"/>
      <c r="C21" s="25"/>
      <c r="D21" s="23"/>
      <c r="E21" s="22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2">
      <c r="A22" s="40" t="s">
        <v>288</v>
      </c>
      <c r="B22" s="41">
        <f t="shared" ref="B22:H22" si="19">B20-B21</f>
        <v>0</v>
      </c>
      <c r="C22" s="44">
        <f t="shared" si="19"/>
        <v>0</v>
      </c>
      <c r="D22" s="42">
        <f t="shared" si="19"/>
        <v>0</v>
      </c>
      <c r="E22" s="41">
        <f t="shared" si="19"/>
        <v>0</v>
      </c>
      <c r="F22" s="43">
        <f t="shared" si="19"/>
        <v>0</v>
      </c>
      <c r="G22" s="44">
        <f t="shared" si="19"/>
        <v>0</v>
      </c>
      <c r="H22" s="44">
        <f t="shared" si="19"/>
        <v>0</v>
      </c>
      <c r="I22" s="44">
        <f t="shared" ref="I22:J22" si="20">I20-I21</f>
        <v>0</v>
      </c>
      <c r="J22" s="44">
        <f t="shared" si="20"/>
        <v>0</v>
      </c>
      <c r="K22" s="44">
        <f t="shared" ref="K22:L22" si="21">K20-K21</f>
        <v>0</v>
      </c>
      <c r="L22" s="44">
        <f t="shared" si="21"/>
        <v>0</v>
      </c>
      <c r="M22" s="44">
        <f t="shared" ref="M22:R22" si="22">M20-M21</f>
        <v>0</v>
      </c>
      <c r="N22" s="44">
        <f t="shared" si="22"/>
        <v>0</v>
      </c>
      <c r="O22" s="44">
        <f t="shared" si="22"/>
        <v>0</v>
      </c>
      <c r="P22" s="44">
        <f t="shared" si="22"/>
        <v>0</v>
      </c>
      <c r="Q22" s="44">
        <f t="shared" si="22"/>
        <v>0</v>
      </c>
      <c r="R22" s="44">
        <f t="shared" si="22"/>
        <v>0</v>
      </c>
      <c r="S22" s="44">
        <f t="shared" ref="S22:T22" si="23">S20-S21</f>
        <v>0</v>
      </c>
      <c r="T22" s="44">
        <f t="shared" si="23"/>
        <v>0</v>
      </c>
    </row>
    <row r="23" spans="1:22" ht="15.75" thickBot="1">
      <c r="A23" s="45" t="s">
        <v>289</v>
      </c>
      <c r="B23" s="46">
        <f>IF(B8&gt;B6,0,IF($G$28="","",$G$28*B6))</f>
        <v>0</v>
      </c>
      <c r="C23" s="49">
        <f t="shared" ref="C23:I23" si="24">IF(C8&gt;C6,0,IF($G$28="","",$G$28*C6))</f>
        <v>0</v>
      </c>
      <c r="D23" s="47">
        <f t="shared" si="24"/>
        <v>0</v>
      </c>
      <c r="E23" s="46">
        <f t="shared" si="24"/>
        <v>0</v>
      </c>
      <c r="F23" s="48">
        <f t="shared" si="24"/>
        <v>0</v>
      </c>
      <c r="G23" s="49">
        <f t="shared" si="24"/>
        <v>0</v>
      </c>
      <c r="H23" s="49">
        <f t="shared" si="24"/>
        <v>0</v>
      </c>
      <c r="I23" s="49">
        <f t="shared" si="24"/>
        <v>0</v>
      </c>
      <c r="J23" s="49">
        <f t="shared" ref="J23:K23" si="25">IF(J8&gt;J6,0,IF($G$28="","",$G$28*J6))</f>
        <v>0</v>
      </c>
      <c r="K23" s="49">
        <f t="shared" si="25"/>
        <v>0</v>
      </c>
      <c r="L23" s="49">
        <f t="shared" ref="L23:M23" si="26">IF(L8&gt;L6,0,IF($G$28="","",$G$28*L6))</f>
        <v>0</v>
      </c>
      <c r="M23" s="49">
        <f t="shared" si="26"/>
        <v>0</v>
      </c>
      <c r="N23" s="49">
        <f t="shared" ref="N23:R23" si="27">IF(N8&gt;N6,0,IF($G$28="","",$G$28*N6))</f>
        <v>0</v>
      </c>
      <c r="O23" s="49">
        <f t="shared" si="27"/>
        <v>0</v>
      </c>
      <c r="P23" s="49">
        <f t="shared" si="27"/>
        <v>0</v>
      </c>
      <c r="Q23" s="49">
        <f t="shared" si="27"/>
        <v>0</v>
      </c>
      <c r="R23" s="49">
        <f t="shared" si="27"/>
        <v>0</v>
      </c>
      <c r="S23" s="49">
        <f t="shared" ref="S23:T23" si="28">IF(S8&gt;S6,0,IF($G$28="","",$G$28*S6))</f>
        <v>0</v>
      </c>
      <c r="T23" s="49">
        <f t="shared" si="28"/>
        <v>0</v>
      </c>
    </row>
    <row r="24" spans="1:22" ht="15.75" thickBot="1">
      <c r="A24" s="12" t="s">
        <v>265</v>
      </c>
      <c r="B24" s="13">
        <f>IF(B23="","",B22-B23)</f>
        <v>0</v>
      </c>
      <c r="C24" s="15">
        <f t="shared" ref="C24:I24" si="29">IF(C23="","",C22-C23)</f>
        <v>0</v>
      </c>
      <c r="D24" s="100">
        <f t="shared" si="29"/>
        <v>0</v>
      </c>
      <c r="E24" s="13">
        <f t="shared" si="29"/>
        <v>0</v>
      </c>
      <c r="F24" s="96">
        <f t="shared" si="29"/>
        <v>0</v>
      </c>
      <c r="G24" s="15">
        <f t="shared" si="29"/>
        <v>0</v>
      </c>
      <c r="H24" s="15">
        <f t="shared" si="29"/>
        <v>0</v>
      </c>
      <c r="I24" s="15">
        <f t="shared" si="29"/>
        <v>0</v>
      </c>
      <c r="J24" s="15">
        <f t="shared" ref="J24:K24" si="30">IF(J23="","",J22-J23)</f>
        <v>0</v>
      </c>
      <c r="K24" s="15">
        <f t="shared" si="30"/>
        <v>0</v>
      </c>
      <c r="L24" s="15">
        <f t="shared" ref="L24:M24" si="31">IF(L23="","",L22-L23)</f>
        <v>0</v>
      </c>
      <c r="M24" s="15">
        <f t="shared" si="31"/>
        <v>0</v>
      </c>
      <c r="N24" s="15">
        <f t="shared" ref="N24:R24" si="32">IF(N23="","",N22-N23)</f>
        <v>0</v>
      </c>
      <c r="O24" s="15">
        <f t="shared" si="32"/>
        <v>0</v>
      </c>
      <c r="P24" s="15">
        <f t="shared" si="32"/>
        <v>0</v>
      </c>
      <c r="Q24" s="15">
        <f t="shared" si="32"/>
        <v>0</v>
      </c>
      <c r="R24" s="15">
        <f t="shared" si="32"/>
        <v>0</v>
      </c>
      <c r="S24" s="15">
        <f t="shared" ref="S24:T24" si="33">IF(S23="","",S22-S23)</f>
        <v>0</v>
      </c>
      <c r="T24" s="15">
        <f t="shared" si="33"/>
        <v>0</v>
      </c>
    </row>
    <row r="25" spans="1:22">
      <c r="A25" s="50" t="s">
        <v>18</v>
      </c>
      <c r="B25" s="51"/>
      <c r="C25" s="51"/>
      <c r="D25" s="51"/>
      <c r="E25" s="51"/>
      <c r="F25" s="51"/>
      <c r="G25" s="51"/>
      <c r="H25" s="5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2" ht="15.75">
      <c r="A26" s="52" t="s">
        <v>333</v>
      </c>
      <c r="B26" s="53"/>
      <c r="C26" s="54"/>
      <c r="D26" s="54"/>
      <c r="E26" s="54"/>
      <c r="F26" s="54"/>
      <c r="G26" s="51"/>
      <c r="H26" s="5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323"/>
      <c r="V26" s="323"/>
    </row>
    <row r="27" spans="1:22" ht="15.75" thickBot="1">
      <c r="A27" s="55" t="s">
        <v>283</v>
      </c>
      <c r="B27" s="55"/>
      <c r="C27" s="55"/>
      <c r="D27" s="55"/>
      <c r="E27" s="55"/>
      <c r="F27" s="55"/>
      <c r="G27" s="56"/>
      <c r="H27" s="5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23">
        <v>0.17</v>
      </c>
      <c r="V27" s="323"/>
    </row>
    <row r="28" spans="1:22" ht="16.5" thickBot="1">
      <c r="A28" s="416" t="s">
        <v>290</v>
      </c>
      <c r="B28" s="416"/>
      <c r="C28" s="416"/>
      <c r="D28" s="416"/>
      <c r="E28" s="416"/>
      <c r="F28" s="417"/>
      <c r="G28" s="57">
        <v>5.5E-2</v>
      </c>
      <c r="H28" s="5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23">
        <v>0.15</v>
      </c>
      <c r="V28" s="323"/>
    </row>
    <row r="29" spans="1:22" ht="15.75" thickBot="1">
      <c r="A29" s="58"/>
      <c r="B29" s="58"/>
      <c r="C29" s="58"/>
      <c r="D29" s="58"/>
      <c r="E29" s="58"/>
      <c r="F29" s="58"/>
      <c r="G29" s="58"/>
      <c r="H29" s="58"/>
      <c r="I29" s="2"/>
      <c r="J29" s="2"/>
      <c r="K29" s="2"/>
      <c r="L29" s="2"/>
      <c r="M29" s="2"/>
      <c r="N29" s="2"/>
      <c r="O29" s="2"/>
      <c r="P29" s="2"/>
      <c r="Q29" s="2"/>
      <c r="R29" s="2"/>
      <c r="S29" s="374"/>
      <c r="T29" s="374"/>
      <c r="U29" s="323">
        <v>0.14000000000000001</v>
      </c>
      <c r="V29" s="323"/>
    </row>
    <row r="30" spans="1:22" ht="15.75" customHeight="1" thickBot="1">
      <c r="A30" s="291"/>
      <c r="B30" s="411" t="s">
        <v>274</v>
      </c>
      <c r="C30" s="412"/>
      <c r="D30" s="413"/>
      <c r="E30" s="411" t="s">
        <v>348</v>
      </c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368"/>
      <c r="T30" s="368"/>
      <c r="U30" s="323">
        <v>0.125</v>
      </c>
      <c r="V30" s="323"/>
    </row>
    <row r="31" spans="1:22" ht="18.75" customHeight="1">
      <c r="A31" s="4" t="s">
        <v>19</v>
      </c>
      <c r="B31" s="59">
        <f>B3</f>
        <v>2024</v>
      </c>
      <c r="C31" s="59">
        <f t="shared" ref="C31:K31" si="34">C3</f>
        <v>2025</v>
      </c>
      <c r="D31" s="59">
        <f t="shared" si="34"/>
        <v>2026</v>
      </c>
      <c r="E31" s="59">
        <f t="shared" si="34"/>
        <v>2026</v>
      </c>
      <c r="F31" s="60">
        <f t="shared" si="34"/>
        <v>2027</v>
      </c>
      <c r="G31" s="61">
        <f t="shared" si="34"/>
        <v>2028</v>
      </c>
      <c r="H31" s="59">
        <f t="shared" si="34"/>
        <v>2029</v>
      </c>
      <c r="I31" s="59">
        <f t="shared" si="34"/>
        <v>2030</v>
      </c>
      <c r="J31" s="59">
        <f t="shared" si="34"/>
        <v>2031</v>
      </c>
      <c r="K31" s="59">
        <f t="shared" si="34"/>
        <v>2032</v>
      </c>
      <c r="L31" s="59">
        <f t="shared" ref="L31:M32" si="35">L3</f>
        <v>2033</v>
      </c>
      <c r="M31" s="59">
        <f t="shared" si="35"/>
        <v>2034</v>
      </c>
      <c r="N31" s="59">
        <f t="shared" ref="N31:R31" si="36">N3</f>
        <v>2035</v>
      </c>
      <c r="O31" s="59">
        <f t="shared" si="36"/>
        <v>2036</v>
      </c>
      <c r="P31" s="59">
        <f t="shared" si="36"/>
        <v>2037</v>
      </c>
      <c r="Q31" s="59">
        <f t="shared" si="36"/>
        <v>2038</v>
      </c>
      <c r="R31" s="59">
        <f t="shared" si="36"/>
        <v>2039</v>
      </c>
      <c r="S31" s="59">
        <f t="shared" ref="S31:T31" si="37">S3</f>
        <v>2040</v>
      </c>
      <c r="T31" s="59">
        <f t="shared" si="37"/>
        <v>2041</v>
      </c>
      <c r="U31" s="323">
        <v>0.12</v>
      </c>
      <c r="V31" s="323"/>
    </row>
    <row r="32" spans="1:22" ht="18.75" customHeight="1" thickBot="1">
      <c r="A32" s="35" t="s">
        <v>240</v>
      </c>
      <c r="B32" s="62">
        <f>B4</f>
        <v>12</v>
      </c>
      <c r="C32" s="62">
        <f t="shared" ref="C32:K32" si="38">C4</f>
        <v>12</v>
      </c>
      <c r="D32" s="363" t="str">
        <f t="shared" si="38"/>
        <v>*n</v>
      </c>
      <c r="E32" s="296">
        <f t="shared" si="38"/>
        <v>12</v>
      </c>
      <c r="F32" s="62">
        <f t="shared" si="38"/>
        <v>12</v>
      </c>
      <c r="G32" s="62">
        <f t="shared" si="38"/>
        <v>12</v>
      </c>
      <c r="H32" s="62">
        <f t="shared" si="38"/>
        <v>12</v>
      </c>
      <c r="I32" s="62">
        <f t="shared" si="38"/>
        <v>12</v>
      </c>
      <c r="J32" s="62">
        <f t="shared" si="38"/>
        <v>12</v>
      </c>
      <c r="K32" s="62">
        <f t="shared" si="38"/>
        <v>12</v>
      </c>
      <c r="L32" s="62">
        <f t="shared" si="35"/>
        <v>12</v>
      </c>
      <c r="M32" s="62">
        <f t="shared" si="35"/>
        <v>12</v>
      </c>
      <c r="N32" s="62">
        <f t="shared" ref="N32:R32" si="39">N4</f>
        <v>12</v>
      </c>
      <c r="O32" s="62">
        <f t="shared" si="39"/>
        <v>12</v>
      </c>
      <c r="P32" s="62">
        <f t="shared" si="39"/>
        <v>12</v>
      </c>
      <c r="Q32" s="62">
        <f t="shared" si="39"/>
        <v>12</v>
      </c>
      <c r="R32" s="62">
        <f t="shared" si="39"/>
        <v>12</v>
      </c>
      <c r="S32" s="62">
        <f t="shared" ref="S32:T32" si="40">S4</f>
        <v>12</v>
      </c>
      <c r="T32" s="62">
        <f t="shared" si="40"/>
        <v>12</v>
      </c>
      <c r="U32" s="323">
        <v>0.1</v>
      </c>
      <c r="V32" s="323"/>
    </row>
    <row r="33" spans="1:25" ht="18.75" customHeight="1" thickBot="1">
      <c r="A33" s="420" t="s">
        <v>314</v>
      </c>
      <c r="B33" s="421"/>
      <c r="C33" s="421"/>
      <c r="D33" s="421"/>
      <c r="E33" s="421"/>
      <c r="F33" s="421"/>
      <c r="G33" s="421"/>
      <c r="H33" s="421"/>
      <c r="I33" s="421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324">
        <v>8.5000000000000006E-2</v>
      </c>
      <c r="V33" s="324"/>
      <c r="W33" s="63"/>
      <c r="X33" s="63"/>
      <c r="Y33" s="63"/>
    </row>
    <row r="34" spans="1:25" ht="31.5" customHeight="1">
      <c r="A34" s="64" t="s">
        <v>243</v>
      </c>
      <c r="B34" s="65"/>
      <c r="C34" s="66"/>
      <c r="D34" s="326"/>
      <c r="E34" s="65"/>
      <c r="F34" s="99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323">
        <v>5.5E-2</v>
      </c>
      <c r="V34" s="323"/>
    </row>
    <row r="35" spans="1:25" ht="27" customHeight="1" thickBot="1">
      <c r="A35" s="67" t="s">
        <v>244</v>
      </c>
      <c r="B35" s="36"/>
      <c r="C35" s="297"/>
      <c r="D35" s="325"/>
      <c r="E35" s="36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23">
        <v>0.03</v>
      </c>
      <c r="V35" s="323"/>
    </row>
    <row r="36" spans="1:25" ht="15.75" thickBot="1">
      <c r="A36" s="12" t="s">
        <v>275</v>
      </c>
      <c r="B36" s="13">
        <f t="shared" ref="B36:H36" si="41">B34+B35</f>
        <v>0</v>
      </c>
      <c r="C36" s="14">
        <f t="shared" si="41"/>
        <v>0</v>
      </c>
      <c r="D36" s="327">
        <f t="shared" si="41"/>
        <v>0</v>
      </c>
      <c r="E36" s="13">
        <f t="shared" si="41"/>
        <v>0</v>
      </c>
      <c r="F36" s="96">
        <f t="shared" si="41"/>
        <v>0</v>
      </c>
      <c r="G36" s="15">
        <f t="shared" si="41"/>
        <v>0</v>
      </c>
      <c r="H36" s="15">
        <f t="shared" si="41"/>
        <v>0</v>
      </c>
      <c r="I36" s="15">
        <f t="shared" ref="I36:J36" si="42">I34+I35</f>
        <v>0</v>
      </c>
      <c r="J36" s="15">
        <f t="shared" si="42"/>
        <v>0</v>
      </c>
      <c r="K36" s="15">
        <f t="shared" ref="K36:L36" si="43">K34+K35</f>
        <v>0</v>
      </c>
      <c r="L36" s="15">
        <f t="shared" si="43"/>
        <v>0</v>
      </c>
      <c r="M36" s="15">
        <f t="shared" ref="M36:R36" si="44">M34+M35</f>
        <v>0</v>
      </c>
      <c r="N36" s="15">
        <f t="shared" si="44"/>
        <v>0</v>
      </c>
      <c r="O36" s="15">
        <f t="shared" si="44"/>
        <v>0</v>
      </c>
      <c r="P36" s="15">
        <f t="shared" si="44"/>
        <v>0</v>
      </c>
      <c r="Q36" s="15">
        <f t="shared" si="44"/>
        <v>0</v>
      </c>
      <c r="R36" s="15">
        <f t="shared" si="44"/>
        <v>0</v>
      </c>
      <c r="S36" s="15">
        <f t="shared" ref="S36:T36" si="45">S34+S35</f>
        <v>0</v>
      </c>
      <c r="T36" s="15">
        <f t="shared" si="45"/>
        <v>0</v>
      </c>
      <c r="U36" s="323">
        <v>0.02</v>
      </c>
      <c r="V36" s="323"/>
    </row>
    <row r="37" spans="1:25">
      <c r="A37" s="69" t="s">
        <v>280</v>
      </c>
      <c r="B37" s="70">
        <f t="shared" ref="B37:H37" si="46">B36-B39</f>
        <v>0</v>
      </c>
      <c r="C37" s="71">
        <f t="shared" si="46"/>
        <v>0</v>
      </c>
      <c r="D37" s="293">
        <f t="shared" si="46"/>
        <v>0</v>
      </c>
      <c r="E37" s="70">
        <f t="shared" si="46"/>
        <v>0</v>
      </c>
      <c r="F37" s="298">
        <f t="shared" si="46"/>
        <v>0</v>
      </c>
      <c r="G37" s="72">
        <f t="shared" si="46"/>
        <v>0</v>
      </c>
      <c r="H37" s="72">
        <f t="shared" si="46"/>
        <v>0</v>
      </c>
      <c r="I37" s="72">
        <f t="shared" ref="I37:J37" si="47">I36-I39</f>
        <v>0</v>
      </c>
      <c r="J37" s="72">
        <f t="shared" si="47"/>
        <v>0</v>
      </c>
      <c r="K37" s="72">
        <f t="shared" ref="K37:L37" si="48">K36-K39</f>
        <v>0</v>
      </c>
      <c r="L37" s="72">
        <f t="shared" si="48"/>
        <v>0</v>
      </c>
      <c r="M37" s="72">
        <f t="shared" ref="M37:R37" si="49">M36-M39</f>
        <v>0</v>
      </c>
      <c r="N37" s="72">
        <f t="shared" si="49"/>
        <v>0</v>
      </c>
      <c r="O37" s="72">
        <f t="shared" si="49"/>
        <v>0</v>
      </c>
      <c r="P37" s="72">
        <f t="shared" si="49"/>
        <v>0</v>
      </c>
      <c r="Q37" s="72">
        <f t="shared" si="49"/>
        <v>0</v>
      </c>
      <c r="R37" s="72">
        <f t="shared" si="49"/>
        <v>0</v>
      </c>
      <c r="S37" s="72">
        <f t="shared" ref="S37:T37" si="50">S36-S39</f>
        <v>0</v>
      </c>
      <c r="T37" s="72">
        <f t="shared" si="50"/>
        <v>0</v>
      </c>
      <c r="U37" s="323"/>
      <c r="V37" s="323"/>
    </row>
    <row r="38" spans="1:25">
      <c r="A38" s="30" t="s">
        <v>11</v>
      </c>
      <c r="B38" s="31">
        <f t="shared" ref="B38:I38" si="51">B24</f>
        <v>0</v>
      </c>
      <c r="C38" s="73">
        <f t="shared" si="51"/>
        <v>0</v>
      </c>
      <c r="D38" s="32">
        <f t="shared" si="51"/>
        <v>0</v>
      </c>
      <c r="E38" s="31">
        <f t="shared" si="51"/>
        <v>0</v>
      </c>
      <c r="F38" s="33">
        <f t="shared" si="51"/>
        <v>0</v>
      </c>
      <c r="G38" s="34">
        <f t="shared" si="51"/>
        <v>0</v>
      </c>
      <c r="H38" s="34">
        <f t="shared" si="51"/>
        <v>0</v>
      </c>
      <c r="I38" s="34">
        <f t="shared" si="51"/>
        <v>0</v>
      </c>
      <c r="J38" s="34">
        <f t="shared" ref="J38:K38" si="52">J24</f>
        <v>0</v>
      </c>
      <c r="K38" s="34">
        <f t="shared" si="52"/>
        <v>0</v>
      </c>
      <c r="L38" s="34">
        <f t="shared" ref="L38:M38" si="53">L24</f>
        <v>0</v>
      </c>
      <c r="M38" s="34">
        <f t="shared" si="53"/>
        <v>0</v>
      </c>
      <c r="N38" s="34">
        <f t="shared" ref="N38:R38" si="54">N24</f>
        <v>0</v>
      </c>
      <c r="O38" s="34">
        <f t="shared" si="54"/>
        <v>0</v>
      </c>
      <c r="P38" s="34">
        <f t="shared" si="54"/>
        <v>0</v>
      </c>
      <c r="Q38" s="34">
        <f t="shared" si="54"/>
        <v>0</v>
      </c>
      <c r="R38" s="34">
        <f t="shared" si="54"/>
        <v>0</v>
      </c>
      <c r="S38" s="34">
        <f t="shared" ref="S38:T38" si="55">S24</f>
        <v>0</v>
      </c>
      <c r="T38" s="34">
        <f t="shared" si="55"/>
        <v>0</v>
      </c>
      <c r="U38" s="323"/>
      <c r="V38" s="323"/>
    </row>
    <row r="39" spans="1:25">
      <c r="A39" s="40" t="s">
        <v>245</v>
      </c>
      <c r="B39" s="31">
        <f t="shared" ref="B39:H39" si="56">B40+B41</f>
        <v>0</v>
      </c>
      <c r="C39" s="73">
        <f t="shared" si="56"/>
        <v>0</v>
      </c>
      <c r="D39" s="32">
        <f t="shared" si="56"/>
        <v>0</v>
      </c>
      <c r="E39" s="31">
        <f t="shared" si="56"/>
        <v>0</v>
      </c>
      <c r="F39" s="33">
        <f t="shared" si="56"/>
        <v>0</v>
      </c>
      <c r="G39" s="34">
        <f t="shared" si="56"/>
        <v>0</v>
      </c>
      <c r="H39" s="34">
        <f t="shared" si="56"/>
        <v>0</v>
      </c>
      <c r="I39" s="34">
        <f t="shared" ref="I39:J39" si="57">I40+I41</f>
        <v>0</v>
      </c>
      <c r="J39" s="34">
        <f t="shared" si="57"/>
        <v>0</v>
      </c>
      <c r="K39" s="34">
        <f t="shared" ref="K39:L39" si="58">K40+K41</f>
        <v>0</v>
      </c>
      <c r="L39" s="34">
        <f t="shared" si="58"/>
        <v>0</v>
      </c>
      <c r="M39" s="34">
        <f t="shared" ref="M39:R39" si="59">M40+M41</f>
        <v>0</v>
      </c>
      <c r="N39" s="34">
        <f t="shared" si="59"/>
        <v>0</v>
      </c>
      <c r="O39" s="34">
        <f t="shared" si="59"/>
        <v>0</v>
      </c>
      <c r="P39" s="34">
        <f t="shared" si="59"/>
        <v>0</v>
      </c>
      <c r="Q39" s="34">
        <f t="shared" si="59"/>
        <v>0</v>
      </c>
      <c r="R39" s="34">
        <f t="shared" si="59"/>
        <v>0</v>
      </c>
      <c r="S39" s="34">
        <f t="shared" ref="S39:T39" si="60">S40+S41</f>
        <v>0</v>
      </c>
      <c r="T39" s="34">
        <f t="shared" si="60"/>
        <v>0</v>
      </c>
    </row>
    <row r="40" spans="1:25">
      <c r="A40" s="26" t="s">
        <v>246</v>
      </c>
      <c r="B40" s="27"/>
      <c r="C40" s="74"/>
      <c r="D40" s="28"/>
      <c r="E40" s="27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5" ht="15.75" thickBot="1">
      <c r="A41" s="35" t="s">
        <v>247</v>
      </c>
      <c r="B41" s="36"/>
      <c r="C41" s="68"/>
      <c r="D41" s="37"/>
      <c r="E41" s="36"/>
      <c r="F41" s="38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1:25" ht="15.75" thickBot="1">
      <c r="A42" s="12" t="s">
        <v>281</v>
      </c>
      <c r="B42" s="13">
        <f t="shared" ref="B42:H42" si="61">B37+B39</f>
        <v>0</v>
      </c>
      <c r="C42" s="14">
        <f t="shared" si="61"/>
        <v>0</v>
      </c>
      <c r="D42" s="327">
        <f t="shared" si="61"/>
        <v>0</v>
      </c>
      <c r="E42" s="13">
        <f t="shared" si="61"/>
        <v>0</v>
      </c>
      <c r="F42" s="96">
        <f t="shared" si="61"/>
        <v>0</v>
      </c>
      <c r="G42" s="15">
        <f t="shared" si="61"/>
        <v>0</v>
      </c>
      <c r="H42" s="15">
        <f t="shared" si="61"/>
        <v>0</v>
      </c>
      <c r="I42" s="15">
        <f t="shared" ref="I42:J42" si="62">I37+I39</f>
        <v>0</v>
      </c>
      <c r="J42" s="15">
        <f t="shared" si="62"/>
        <v>0</v>
      </c>
      <c r="K42" s="15">
        <f t="shared" ref="K42:L42" si="63">K37+K39</f>
        <v>0</v>
      </c>
      <c r="L42" s="15">
        <f t="shared" si="63"/>
        <v>0</v>
      </c>
      <c r="M42" s="15">
        <f t="shared" ref="M42:R42" si="64">M37+M39</f>
        <v>0</v>
      </c>
      <c r="N42" s="15">
        <f t="shared" si="64"/>
        <v>0</v>
      </c>
      <c r="O42" s="15">
        <f t="shared" si="64"/>
        <v>0</v>
      </c>
      <c r="P42" s="15">
        <f t="shared" si="64"/>
        <v>0</v>
      </c>
      <c r="Q42" s="15">
        <f t="shared" si="64"/>
        <v>0</v>
      </c>
      <c r="R42" s="15">
        <f t="shared" si="64"/>
        <v>0</v>
      </c>
      <c r="S42" s="15">
        <f t="shared" ref="S42:T42" si="65">S37+S39</f>
        <v>0</v>
      </c>
      <c r="T42" s="15">
        <f t="shared" si="65"/>
        <v>0</v>
      </c>
    </row>
    <row r="43" spans="1:25">
      <c r="A43" s="50" t="s">
        <v>18</v>
      </c>
      <c r="B43" s="2"/>
      <c r="C43" s="2"/>
      <c r="D43" s="2"/>
      <c r="E43" s="2"/>
      <c r="F43" s="2"/>
      <c r="G43" s="2"/>
      <c r="H43" s="2"/>
    </row>
    <row r="44" spans="1:25" ht="15.75">
      <c r="A44" s="52" t="s">
        <v>333</v>
      </c>
      <c r="B44" s="2"/>
      <c r="C44" s="2"/>
      <c r="D44" s="2"/>
      <c r="E44" s="2"/>
      <c r="F44" s="2"/>
      <c r="G44" s="2"/>
      <c r="H44" s="2"/>
    </row>
    <row r="45" spans="1:25">
      <c r="A45" s="50" t="s">
        <v>277</v>
      </c>
      <c r="B45" s="2"/>
      <c r="C45" s="2"/>
      <c r="D45" s="2"/>
      <c r="E45" s="2"/>
      <c r="F45" s="2"/>
      <c r="G45" s="2"/>
      <c r="H45" s="2"/>
    </row>
    <row r="46" spans="1:25" ht="15" customHeight="1">
      <c r="A46" s="415" t="s">
        <v>317</v>
      </c>
      <c r="B46" s="415"/>
      <c r="C46" s="415"/>
      <c r="D46" s="415"/>
      <c r="E46" s="415"/>
      <c r="F46" s="415"/>
      <c r="G46" s="415"/>
      <c r="H46" s="415"/>
    </row>
    <row r="47" spans="1:25" ht="31.5" customHeight="1" thickBot="1">
      <c r="A47" s="414"/>
      <c r="B47" s="414"/>
      <c r="C47" s="414"/>
      <c r="D47" s="414"/>
      <c r="E47" s="414"/>
      <c r="F47" s="414"/>
      <c r="G47" s="414"/>
      <c r="H47" s="414"/>
      <c r="I47" s="75"/>
      <c r="J47" s="75"/>
    </row>
    <row r="48" spans="1:25" ht="37.5" customHeight="1" thickBot="1">
      <c r="A48" s="386" t="s">
        <v>321</v>
      </c>
      <c r="B48" s="387"/>
      <c r="C48" s="387"/>
      <c r="D48" s="387"/>
      <c r="E48" s="387"/>
      <c r="F48" s="387"/>
      <c r="G48" s="387"/>
      <c r="H48" s="387"/>
      <c r="I48" s="387"/>
      <c r="J48" s="387"/>
      <c r="K48" s="387"/>
      <c r="L48" s="388"/>
    </row>
    <row r="49" spans="1:20" ht="45" customHeight="1" thickBot="1">
      <c r="A49" s="76" t="s">
        <v>322</v>
      </c>
      <c r="B49" s="76" t="s">
        <v>323</v>
      </c>
      <c r="C49" s="77" t="s">
        <v>324</v>
      </c>
      <c r="D49" s="78" t="s">
        <v>325</v>
      </c>
      <c r="E49" s="78" t="s">
        <v>344</v>
      </c>
      <c r="F49" s="397" t="s">
        <v>328</v>
      </c>
      <c r="G49" s="405"/>
      <c r="H49" s="397" t="s">
        <v>326</v>
      </c>
      <c r="I49" s="398"/>
      <c r="J49" s="399" t="s">
        <v>345</v>
      </c>
      <c r="K49" s="406"/>
      <c r="L49" s="400"/>
    </row>
    <row r="50" spans="1:20" ht="15" customHeight="1">
      <c r="A50" s="79"/>
      <c r="B50" s="80"/>
      <c r="C50" s="80"/>
      <c r="D50" s="81"/>
      <c r="E50" s="81"/>
      <c r="F50" s="401"/>
      <c r="G50" s="402"/>
      <c r="H50" s="403"/>
      <c r="I50" s="403"/>
      <c r="J50" s="403"/>
      <c r="K50" s="403"/>
      <c r="L50" s="404"/>
    </row>
    <row r="51" spans="1:20" ht="15" customHeight="1">
      <c r="A51" s="82"/>
      <c r="B51" s="83"/>
      <c r="C51" s="84"/>
      <c r="D51" s="85"/>
      <c r="E51" s="85"/>
      <c r="F51" s="389"/>
      <c r="G51" s="390"/>
      <c r="H51" s="391"/>
      <c r="I51" s="391"/>
      <c r="J51" s="391"/>
      <c r="K51" s="391"/>
      <c r="L51" s="392"/>
    </row>
    <row r="52" spans="1:20" ht="15" customHeight="1">
      <c r="A52" s="82"/>
      <c r="B52" s="83"/>
      <c r="C52" s="84"/>
      <c r="D52" s="85"/>
      <c r="E52" s="85"/>
      <c r="F52" s="389"/>
      <c r="G52" s="390"/>
      <c r="H52" s="391"/>
      <c r="I52" s="391"/>
      <c r="J52" s="391"/>
      <c r="K52" s="391"/>
      <c r="L52" s="392"/>
    </row>
    <row r="53" spans="1:20" ht="15" customHeight="1">
      <c r="A53" s="82"/>
      <c r="B53" s="83"/>
      <c r="C53" s="84"/>
      <c r="D53" s="85"/>
      <c r="E53" s="85"/>
      <c r="F53" s="389"/>
      <c r="G53" s="390"/>
      <c r="H53" s="391"/>
      <c r="I53" s="391"/>
      <c r="J53" s="391"/>
      <c r="K53" s="391"/>
      <c r="L53" s="392"/>
      <c r="M53" s="290"/>
      <c r="N53" s="290"/>
      <c r="O53" s="290"/>
      <c r="P53" s="290"/>
      <c r="Q53" s="290"/>
      <c r="R53" s="290"/>
      <c r="S53" s="290"/>
      <c r="T53" s="290"/>
    </row>
    <row r="54" spans="1:20" ht="15" customHeight="1">
      <c r="A54" s="82"/>
      <c r="B54" s="83"/>
      <c r="C54" s="84"/>
      <c r="D54" s="85"/>
      <c r="E54" s="85"/>
      <c r="F54" s="389"/>
      <c r="G54" s="390"/>
      <c r="H54" s="391"/>
      <c r="I54" s="391"/>
      <c r="J54" s="391"/>
      <c r="K54" s="391"/>
      <c r="L54" s="392"/>
      <c r="M54" s="290"/>
      <c r="N54" s="290"/>
      <c r="O54" s="290"/>
      <c r="P54" s="290"/>
      <c r="Q54" s="290"/>
      <c r="R54" s="290"/>
      <c r="S54" s="290"/>
      <c r="T54" s="290"/>
    </row>
    <row r="55" spans="1:20" ht="15" customHeight="1">
      <c r="A55" s="82"/>
      <c r="B55" s="83"/>
      <c r="C55" s="84"/>
      <c r="D55" s="85"/>
      <c r="E55" s="85"/>
      <c r="F55" s="389"/>
      <c r="G55" s="390"/>
      <c r="H55" s="391"/>
      <c r="I55" s="391"/>
      <c r="J55" s="391"/>
      <c r="K55" s="391"/>
      <c r="L55" s="392"/>
      <c r="M55" s="290"/>
      <c r="N55" s="290"/>
      <c r="O55" s="290"/>
      <c r="P55" s="290"/>
      <c r="Q55" s="290"/>
      <c r="R55" s="290"/>
      <c r="S55" s="290"/>
      <c r="T55" s="290"/>
    </row>
    <row r="56" spans="1:20" ht="15" customHeight="1">
      <c r="A56" s="82"/>
      <c r="B56" s="83"/>
      <c r="C56" s="84"/>
      <c r="D56" s="85"/>
      <c r="E56" s="85"/>
      <c r="F56" s="389"/>
      <c r="G56" s="390"/>
      <c r="H56" s="391"/>
      <c r="I56" s="391"/>
      <c r="J56" s="391"/>
      <c r="K56" s="391"/>
      <c r="L56" s="392"/>
      <c r="M56" s="290"/>
      <c r="N56" s="290"/>
      <c r="O56" s="290"/>
      <c r="P56" s="290"/>
      <c r="Q56" s="290"/>
      <c r="R56" s="290"/>
      <c r="S56" s="290"/>
      <c r="T56" s="290"/>
    </row>
    <row r="57" spans="1:20" ht="15" customHeight="1">
      <c r="A57" s="82"/>
      <c r="B57" s="83"/>
      <c r="C57" s="84"/>
      <c r="D57" s="85"/>
      <c r="E57" s="85"/>
      <c r="F57" s="389"/>
      <c r="G57" s="390"/>
      <c r="H57" s="391"/>
      <c r="I57" s="391"/>
      <c r="J57" s="391"/>
      <c r="K57" s="391"/>
      <c r="L57" s="392"/>
      <c r="M57" s="290"/>
      <c r="N57" s="290"/>
      <c r="O57" s="290"/>
      <c r="P57" s="290"/>
      <c r="Q57" s="290"/>
      <c r="R57" s="290"/>
      <c r="S57" s="290"/>
      <c r="T57" s="290"/>
    </row>
    <row r="58" spans="1:20" ht="15" customHeight="1" thickBot="1">
      <c r="A58" s="86"/>
      <c r="B58" s="87"/>
      <c r="C58" s="88"/>
      <c r="D58" s="89"/>
      <c r="E58" s="89"/>
      <c r="F58" s="393"/>
      <c r="G58" s="394"/>
      <c r="H58" s="395"/>
      <c r="I58" s="395"/>
      <c r="J58" s="395"/>
      <c r="K58" s="395"/>
      <c r="L58" s="396"/>
      <c r="M58" s="290"/>
      <c r="N58" s="290"/>
      <c r="O58" s="290"/>
      <c r="P58" s="290"/>
      <c r="Q58" s="290"/>
      <c r="R58" s="290"/>
      <c r="S58" s="290"/>
      <c r="T58" s="290"/>
    </row>
    <row r="59" spans="1:20" ht="15.75" thickBot="1">
      <c r="A59" s="407" t="s">
        <v>276</v>
      </c>
      <c r="B59" s="408"/>
      <c r="C59" s="409"/>
      <c r="D59" s="90">
        <f>SUM(D50:D58)</f>
        <v>0</v>
      </c>
      <c r="E59" s="90">
        <f>SUM(E50:E58)</f>
        <v>0</v>
      </c>
    </row>
    <row r="60" spans="1:20" ht="15.75" thickBot="1"/>
    <row r="61" spans="1:20" ht="19.5" thickBot="1">
      <c r="A61" s="386" t="s">
        <v>327</v>
      </c>
      <c r="B61" s="387"/>
      <c r="C61" s="387"/>
      <c r="D61" s="387"/>
      <c r="E61" s="387"/>
      <c r="F61" s="387"/>
      <c r="G61" s="387"/>
      <c r="H61" s="387"/>
      <c r="I61" s="388"/>
    </row>
    <row r="62" spans="1:20" ht="39" thickBot="1">
      <c r="A62" s="76" t="s">
        <v>329</v>
      </c>
      <c r="B62" s="76" t="s">
        <v>330</v>
      </c>
      <c r="C62" s="77" t="s">
        <v>331</v>
      </c>
      <c r="D62" s="78" t="s">
        <v>325</v>
      </c>
      <c r="E62" s="78" t="s">
        <v>344</v>
      </c>
      <c r="F62" s="397" t="s">
        <v>328</v>
      </c>
      <c r="G62" s="398"/>
      <c r="H62" s="399" t="s">
        <v>332</v>
      </c>
      <c r="I62" s="400"/>
    </row>
    <row r="63" spans="1:20">
      <c r="A63" s="79"/>
      <c r="B63" s="80"/>
      <c r="C63" s="80"/>
      <c r="D63" s="81"/>
      <c r="E63" s="81"/>
      <c r="F63" s="401"/>
      <c r="G63" s="402"/>
      <c r="H63" s="403"/>
      <c r="I63" s="404"/>
    </row>
    <row r="64" spans="1:20">
      <c r="A64" s="82"/>
      <c r="B64" s="83"/>
      <c r="C64" s="84"/>
      <c r="D64" s="85"/>
      <c r="E64" s="85"/>
      <c r="F64" s="389"/>
      <c r="G64" s="390"/>
      <c r="H64" s="391"/>
      <c r="I64" s="392"/>
    </row>
    <row r="65" spans="1:9">
      <c r="A65" s="82"/>
      <c r="B65" s="83"/>
      <c r="C65" s="84"/>
      <c r="D65" s="85"/>
      <c r="E65" s="85"/>
      <c r="F65" s="389"/>
      <c r="G65" s="390"/>
      <c r="H65" s="391"/>
      <c r="I65" s="392"/>
    </row>
    <row r="66" spans="1:9">
      <c r="A66" s="82"/>
      <c r="B66" s="83"/>
      <c r="C66" s="84"/>
      <c r="D66" s="85"/>
      <c r="E66" s="85"/>
      <c r="F66" s="389"/>
      <c r="G66" s="390"/>
      <c r="H66" s="391"/>
      <c r="I66" s="392"/>
    </row>
    <row r="67" spans="1:9">
      <c r="A67" s="82"/>
      <c r="B67" s="83"/>
      <c r="C67" s="84"/>
      <c r="D67" s="85"/>
      <c r="E67" s="85"/>
      <c r="F67" s="389"/>
      <c r="G67" s="390"/>
      <c r="H67" s="391"/>
      <c r="I67" s="392"/>
    </row>
    <row r="68" spans="1:9">
      <c r="A68" s="82"/>
      <c r="B68" s="83"/>
      <c r="C68" s="84"/>
      <c r="D68" s="85"/>
      <c r="E68" s="85"/>
      <c r="F68" s="389"/>
      <c r="G68" s="390"/>
      <c r="H68" s="391"/>
      <c r="I68" s="392"/>
    </row>
    <row r="69" spans="1:9">
      <c r="A69" s="82"/>
      <c r="B69" s="83"/>
      <c r="C69" s="84"/>
      <c r="D69" s="85"/>
      <c r="E69" s="85"/>
      <c r="F69" s="389"/>
      <c r="G69" s="390"/>
      <c r="H69" s="391"/>
      <c r="I69" s="392"/>
    </row>
    <row r="70" spans="1:9">
      <c r="A70" s="82"/>
      <c r="B70" s="83"/>
      <c r="C70" s="84"/>
      <c r="D70" s="85"/>
      <c r="E70" s="85"/>
      <c r="F70" s="389"/>
      <c r="G70" s="390"/>
      <c r="H70" s="391"/>
      <c r="I70" s="392"/>
    </row>
    <row r="71" spans="1:9" ht="15.75" thickBot="1">
      <c r="A71" s="86"/>
      <c r="B71" s="87"/>
      <c r="C71" s="88"/>
      <c r="D71" s="89"/>
      <c r="E71" s="89"/>
      <c r="F71" s="393"/>
      <c r="G71" s="394"/>
      <c r="H71" s="395"/>
      <c r="I71" s="396"/>
    </row>
  </sheetData>
  <mergeCells count="63">
    <mergeCell ref="A47:H47"/>
    <mergeCell ref="A46:H46"/>
    <mergeCell ref="A28:F28"/>
    <mergeCell ref="A5:I5"/>
    <mergeCell ref="A33:I33"/>
    <mergeCell ref="A1:R1"/>
    <mergeCell ref="B2:D2"/>
    <mergeCell ref="E2:R2"/>
    <mergeCell ref="B30:D30"/>
    <mergeCell ref="E30:R30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H65:I65"/>
    <mergeCell ref="F62:G62"/>
    <mergeCell ref="H62:I62"/>
    <mergeCell ref="F63:G63"/>
    <mergeCell ref="H63:I63"/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</mergeCells>
  <dataValidations count="1">
    <dataValidation type="list" operator="equal" allowBlank="1" showInputMessage="1" showErrorMessage="1" sqref="G28" xr:uid="{00000000-0002-0000-0000-000000000000}">
      <formula1>$U$27:$U$36</formula1>
    </dataValidation>
  </dataValidations>
  <pageMargins left="0.24" right="0.23" top="0.75" bottom="0.75" header="0.3" footer="0.3"/>
  <pageSetup paperSize="9" scale="26" orientation="portrait" r:id="rId1"/>
  <rowBreaks count="1" manualBreakCount="1">
    <brk id="4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view="pageBreakPreview" topLeftCell="B1" zoomScale="90" zoomScaleNormal="85" zoomScaleSheetLayoutView="90" workbookViewId="0">
      <selection activeCell="U9" sqref="U9"/>
    </sheetView>
  </sheetViews>
  <sheetFormatPr defaultRowHeight="15"/>
  <cols>
    <col min="1" max="1" width="43.75" style="3" customWidth="1"/>
    <col min="2" max="2" width="17.75" style="3" customWidth="1"/>
    <col min="3" max="10" width="14.5" style="3" customWidth="1"/>
    <col min="11" max="11" width="14.375" style="3" customWidth="1"/>
    <col min="12" max="12" width="12.75" style="3" customWidth="1"/>
    <col min="13" max="18" width="11.25" style="3" customWidth="1"/>
    <col min="19" max="16384" width="9" style="3"/>
  </cols>
  <sheetData>
    <row r="1" spans="1:20" s="92" customFormat="1" ht="36" customHeight="1" thickBot="1">
      <c r="A1" s="429" t="s">
        <v>339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375"/>
      <c r="T1" s="375"/>
    </row>
    <row r="2" spans="1:20" ht="15.75" customHeight="1" thickBot="1">
      <c r="A2" s="2"/>
      <c r="B2" s="411" t="s">
        <v>274</v>
      </c>
      <c r="C2" s="412"/>
      <c r="D2" s="413"/>
      <c r="E2" s="411" t="s">
        <v>348</v>
      </c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</row>
    <row r="3" spans="1:20" ht="15.75" thickBot="1">
      <c r="A3" s="4" t="s">
        <v>19</v>
      </c>
      <c r="B3" s="5">
        <v>2024</v>
      </c>
      <c r="C3" s="5">
        <v>2025</v>
      </c>
      <c r="D3" s="5">
        <v>2026</v>
      </c>
      <c r="E3" s="5">
        <v>2026</v>
      </c>
      <c r="F3" s="5">
        <f>E3+1</f>
        <v>2027</v>
      </c>
      <c r="G3" s="5">
        <f>F3+1</f>
        <v>2028</v>
      </c>
      <c r="H3" s="5">
        <f t="shared" ref="H3:R3" si="0">G3+1</f>
        <v>2029</v>
      </c>
      <c r="I3" s="5">
        <f t="shared" si="0"/>
        <v>2030</v>
      </c>
      <c r="J3" s="5">
        <f t="shared" si="0"/>
        <v>2031</v>
      </c>
      <c r="K3" s="5">
        <f t="shared" si="0"/>
        <v>2032</v>
      </c>
      <c r="L3" s="5">
        <f t="shared" si="0"/>
        <v>2033</v>
      </c>
      <c r="M3" s="5">
        <f t="shared" si="0"/>
        <v>2034</v>
      </c>
      <c r="N3" s="5">
        <f t="shared" si="0"/>
        <v>2035</v>
      </c>
      <c r="O3" s="5">
        <f t="shared" si="0"/>
        <v>2036</v>
      </c>
      <c r="P3" s="5">
        <f t="shared" si="0"/>
        <v>2037</v>
      </c>
      <c r="Q3" s="5">
        <f t="shared" si="0"/>
        <v>2038</v>
      </c>
      <c r="R3" s="5">
        <f t="shared" si="0"/>
        <v>2039</v>
      </c>
      <c r="S3" s="5">
        <f t="shared" ref="S3" si="1">R3+1</f>
        <v>2040</v>
      </c>
      <c r="T3" s="5">
        <f t="shared" ref="T3" si="2">S3+1</f>
        <v>2041</v>
      </c>
    </row>
    <row r="4" spans="1:20" ht="15.75" thickBot="1">
      <c r="A4" s="35" t="s">
        <v>240</v>
      </c>
      <c r="B4" s="8">
        <v>12</v>
      </c>
      <c r="C4" s="8">
        <v>12</v>
      </c>
      <c r="D4" s="365" t="s">
        <v>350</v>
      </c>
      <c r="E4" s="295">
        <v>12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8">
        <v>12</v>
      </c>
      <c r="M4" s="8">
        <v>12</v>
      </c>
      <c r="N4" s="8">
        <v>12</v>
      </c>
      <c r="O4" s="8">
        <v>12</v>
      </c>
      <c r="P4" s="8">
        <v>12</v>
      </c>
      <c r="Q4" s="8">
        <v>12</v>
      </c>
      <c r="R4" s="8">
        <v>12</v>
      </c>
      <c r="S4" s="8">
        <v>12</v>
      </c>
      <c r="T4" s="8">
        <v>12</v>
      </c>
    </row>
    <row r="5" spans="1:20" ht="18.75" customHeight="1" thickBot="1">
      <c r="A5" s="423" t="s">
        <v>315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376"/>
      <c r="T5" s="376"/>
    </row>
    <row r="6" spans="1:20" ht="15.75" thickBot="1">
      <c r="A6" s="93" t="s">
        <v>255</v>
      </c>
      <c r="B6" s="94">
        <f t="shared" ref="B6:G6" si="3">B7+B8</f>
        <v>0</v>
      </c>
      <c r="C6" s="299">
        <f t="shared" si="3"/>
        <v>0</v>
      </c>
      <c r="D6" s="95">
        <f t="shared" si="3"/>
        <v>0</v>
      </c>
      <c r="E6" s="15">
        <f t="shared" si="3"/>
        <v>0</v>
      </c>
      <c r="F6" s="96">
        <f t="shared" si="3"/>
        <v>0</v>
      </c>
      <c r="G6" s="15">
        <f t="shared" si="3"/>
        <v>0</v>
      </c>
      <c r="H6" s="15">
        <f t="shared" ref="H6:I6" si="4">H7+H8</f>
        <v>0</v>
      </c>
      <c r="I6" s="15">
        <f t="shared" si="4"/>
        <v>0</v>
      </c>
      <c r="J6" s="15">
        <f t="shared" ref="J6:K6" si="5">J7+J8</f>
        <v>0</v>
      </c>
      <c r="K6" s="15">
        <f t="shared" si="5"/>
        <v>0</v>
      </c>
      <c r="L6" s="15">
        <f t="shared" ref="L6:N6" si="6">L7+L8</f>
        <v>0</v>
      </c>
      <c r="M6" s="15">
        <f t="shared" si="6"/>
        <v>0</v>
      </c>
      <c r="N6" s="15">
        <f t="shared" si="6"/>
        <v>0</v>
      </c>
      <c r="O6" s="15">
        <f t="shared" ref="O6:R6" si="7">O7+O8</f>
        <v>0</v>
      </c>
      <c r="P6" s="15">
        <f t="shared" si="7"/>
        <v>0</v>
      </c>
      <c r="Q6" s="15">
        <f t="shared" si="7"/>
        <v>0</v>
      </c>
      <c r="R6" s="15">
        <f t="shared" si="7"/>
        <v>0</v>
      </c>
      <c r="S6" s="15">
        <f t="shared" ref="S6:T6" si="8">S7+S8</f>
        <v>0</v>
      </c>
      <c r="T6" s="15">
        <f t="shared" si="8"/>
        <v>0</v>
      </c>
    </row>
    <row r="7" spans="1:20">
      <c r="A7" s="97" t="s">
        <v>0</v>
      </c>
      <c r="B7" s="65"/>
      <c r="C7" s="66"/>
      <c r="D7" s="98"/>
      <c r="E7" s="24"/>
      <c r="F7" s="24"/>
      <c r="G7" s="25"/>
      <c r="H7" s="25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5.75" thickBot="1">
      <c r="A8" s="35" t="s">
        <v>1</v>
      </c>
      <c r="B8" s="36"/>
      <c r="C8" s="39"/>
      <c r="D8" s="37"/>
      <c r="E8" s="38"/>
      <c r="F8" s="38"/>
      <c r="G8" s="39"/>
      <c r="H8" s="6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ht="15.75" thickBot="1">
      <c r="A9" s="12" t="s">
        <v>269</v>
      </c>
      <c r="B9" s="13">
        <f t="shared" ref="B9:G9" si="9">B10-B12+B11+B13+B14</f>
        <v>0</v>
      </c>
      <c r="C9" s="15">
        <f t="shared" si="9"/>
        <v>0</v>
      </c>
      <c r="D9" s="100">
        <f t="shared" si="9"/>
        <v>0</v>
      </c>
      <c r="E9" s="96">
        <f t="shared" si="9"/>
        <v>0</v>
      </c>
      <c r="F9" s="96">
        <f t="shared" si="9"/>
        <v>0</v>
      </c>
      <c r="G9" s="15">
        <f t="shared" si="9"/>
        <v>0</v>
      </c>
      <c r="H9" s="15">
        <f t="shared" ref="H9:I9" si="10">H10-H12+H11+H13+H14</f>
        <v>0</v>
      </c>
      <c r="I9" s="15">
        <f t="shared" si="10"/>
        <v>0</v>
      </c>
      <c r="J9" s="15">
        <f t="shared" ref="J9:K9" si="11">J10-J12+J11+J13+J14</f>
        <v>0</v>
      </c>
      <c r="K9" s="15">
        <f t="shared" si="11"/>
        <v>0</v>
      </c>
      <c r="L9" s="15">
        <f t="shared" ref="L9:N9" si="12">L10-L12+L11+L13+L14</f>
        <v>0</v>
      </c>
      <c r="M9" s="15">
        <f t="shared" si="12"/>
        <v>0</v>
      </c>
      <c r="N9" s="15">
        <f t="shared" si="12"/>
        <v>0</v>
      </c>
      <c r="O9" s="15">
        <f t="shared" ref="O9:R9" si="13">O10-O12+O11+O13+O14</f>
        <v>0</v>
      </c>
      <c r="P9" s="15">
        <f t="shared" si="13"/>
        <v>0</v>
      </c>
      <c r="Q9" s="15">
        <f t="shared" si="13"/>
        <v>0</v>
      </c>
      <c r="R9" s="15">
        <f t="shared" si="13"/>
        <v>0</v>
      </c>
      <c r="S9" s="15">
        <f t="shared" ref="S9:T9" si="14">S10-S12+S11+S13+S14</f>
        <v>0</v>
      </c>
      <c r="T9" s="15">
        <f t="shared" si="14"/>
        <v>0</v>
      </c>
    </row>
    <row r="10" spans="1:20">
      <c r="A10" s="97" t="s">
        <v>251</v>
      </c>
      <c r="B10" s="65"/>
      <c r="C10" s="66"/>
      <c r="D10" s="98"/>
      <c r="E10" s="24"/>
      <c r="F10" s="24"/>
      <c r="G10" s="25"/>
      <c r="H10" s="101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>
      <c r="A11" s="26" t="s">
        <v>252</v>
      </c>
      <c r="B11" s="27"/>
      <c r="C11" s="1"/>
      <c r="D11" s="28"/>
      <c r="E11" s="29"/>
      <c r="F11" s="29"/>
      <c r="G11" s="1"/>
      <c r="H11" s="1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>
      <c r="A12" s="26" t="s">
        <v>253</v>
      </c>
      <c r="B12" s="27"/>
      <c r="C12" s="1"/>
      <c r="D12" s="28"/>
      <c r="E12" s="29"/>
      <c r="F12" s="2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35" t="s">
        <v>254</v>
      </c>
      <c r="B13" s="36"/>
      <c r="C13" s="39"/>
      <c r="D13" s="37"/>
      <c r="E13" s="38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>
      <c r="A14" s="30" t="s">
        <v>272</v>
      </c>
      <c r="B14" s="41">
        <f t="shared" ref="B14:G14" si="15">SUM(B15:B23)</f>
        <v>0</v>
      </c>
      <c r="C14" s="44">
        <f t="shared" si="15"/>
        <v>0</v>
      </c>
      <c r="D14" s="42">
        <f t="shared" si="15"/>
        <v>0</v>
      </c>
      <c r="E14" s="43">
        <f t="shared" si="15"/>
        <v>0</v>
      </c>
      <c r="F14" s="43">
        <f t="shared" si="15"/>
        <v>0</v>
      </c>
      <c r="G14" s="44">
        <f t="shared" si="15"/>
        <v>0</v>
      </c>
      <c r="H14" s="44">
        <f t="shared" ref="H14:I14" si="16">SUM(H15:H23)</f>
        <v>0</v>
      </c>
      <c r="I14" s="42">
        <f t="shared" si="16"/>
        <v>0</v>
      </c>
      <c r="J14" s="42">
        <f t="shared" ref="J14:K14" si="17">SUM(J15:J23)</f>
        <v>0</v>
      </c>
      <c r="K14" s="42">
        <f t="shared" si="17"/>
        <v>0</v>
      </c>
      <c r="L14" s="42">
        <f t="shared" ref="L14:N14" si="18">SUM(L15:L23)</f>
        <v>0</v>
      </c>
      <c r="M14" s="42">
        <f t="shared" si="18"/>
        <v>0</v>
      </c>
      <c r="N14" s="42">
        <f t="shared" si="18"/>
        <v>0</v>
      </c>
      <c r="O14" s="42">
        <f t="shared" ref="O14:R14" si="19">SUM(O15:O23)</f>
        <v>0</v>
      </c>
      <c r="P14" s="42">
        <f t="shared" si="19"/>
        <v>0</v>
      </c>
      <c r="Q14" s="42">
        <f t="shared" si="19"/>
        <v>0</v>
      </c>
      <c r="R14" s="42">
        <f t="shared" si="19"/>
        <v>0</v>
      </c>
      <c r="S14" s="42">
        <f t="shared" ref="S14:T14" si="20">SUM(S15:S23)</f>
        <v>0</v>
      </c>
      <c r="T14" s="42">
        <f t="shared" si="20"/>
        <v>0</v>
      </c>
    </row>
    <row r="15" spans="1:20">
      <c r="A15" s="26" t="s">
        <v>287</v>
      </c>
      <c r="B15" s="22"/>
      <c r="C15" s="25"/>
      <c r="D15" s="23"/>
      <c r="E15" s="29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26" t="s">
        <v>270</v>
      </c>
      <c r="B16" s="27"/>
      <c r="C16" s="1"/>
      <c r="D16" s="28"/>
      <c r="E16" s="29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>
      <c r="A17" s="102" t="s">
        <v>291</v>
      </c>
      <c r="B17" s="103"/>
      <c r="C17" s="1"/>
      <c r="D17" s="28"/>
      <c r="E17" s="29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>
      <c r="A18" s="26" t="s">
        <v>292</v>
      </c>
      <c r="B18" s="27"/>
      <c r="C18" s="1"/>
      <c r="D18" s="28"/>
      <c r="E18" s="29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>
      <c r="A19" s="26" t="s">
        <v>293</v>
      </c>
      <c r="B19" s="27"/>
      <c r="C19" s="1"/>
      <c r="D19" s="28"/>
      <c r="E19" s="29"/>
      <c r="F19" s="2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>
      <c r="A20" s="26" t="s">
        <v>294</v>
      </c>
      <c r="B20" s="27"/>
      <c r="C20" s="1"/>
      <c r="D20" s="28"/>
      <c r="E20" s="29"/>
      <c r="F20" s="2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>
      <c r="A21" s="26" t="s">
        <v>295</v>
      </c>
      <c r="B21" s="27"/>
      <c r="C21" s="1"/>
      <c r="D21" s="28"/>
      <c r="E21" s="29"/>
      <c r="F21" s="2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>
      <c r="A22" s="26" t="s">
        <v>296</v>
      </c>
      <c r="B22" s="27"/>
      <c r="C22" s="1"/>
      <c r="D22" s="28"/>
      <c r="E22" s="29"/>
      <c r="F22" s="2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thickBot="1">
      <c r="A23" s="7" t="s">
        <v>297</v>
      </c>
      <c r="B23" s="104"/>
      <c r="C23" s="297"/>
      <c r="D23" s="328"/>
      <c r="E23" s="38"/>
      <c r="F23" s="38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1:20" ht="15.75" thickBot="1">
      <c r="A24" s="12" t="s">
        <v>3</v>
      </c>
      <c r="B24" s="13">
        <f t="shared" ref="B24:G24" si="21">B6-B9</f>
        <v>0</v>
      </c>
      <c r="C24" s="15">
        <f t="shared" si="21"/>
        <v>0</v>
      </c>
      <c r="D24" s="100">
        <f t="shared" si="21"/>
        <v>0</v>
      </c>
      <c r="E24" s="96">
        <f t="shared" si="21"/>
        <v>0</v>
      </c>
      <c r="F24" s="96">
        <f t="shared" si="21"/>
        <v>0</v>
      </c>
      <c r="G24" s="15">
        <f t="shared" si="21"/>
        <v>0</v>
      </c>
      <c r="H24" s="15">
        <f t="shared" ref="H24:I24" si="22">H6-H9</f>
        <v>0</v>
      </c>
      <c r="I24" s="15">
        <f t="shared" si="22"/>
        <v>0</v>
      </c>
      <c r="J24" s="15">
        <f t="shared" ref="J24:K24" si="23">J6-J9</f>
        <v>0</v>
      </c>
      <c r="K24" s="15">
        <f t="shared" si="23"/>
        <v>0</v>
      </c>
      <c r="L24" s="15">
        <f t="shared" ref="L24:N24" si="24">L6-L9</f>
        <v>0</v>
      </c>
      <c r="M24" s="15">
        <f t="shared" si="24"/>
        <v>0</v>
      </c>
      <c r="N24" s="15">
        <f t="shared" si="24"/>
        <v>0</v>
      </c>
      <c r="O24" s="15">
        <f t="shared" ref="O24:R24" si="25">O6-O9</f>
        <v>0</v>
      </c>
      <c r="P24" s="15">
        <f t="shared" si="25"/>
        <v>0</v>
      </c>
      <c r="Q24" s="15">
        <f t="shared" si="25"/>
        <v>0</v>
      </c>
      <c r="R24" s="15">
        <f t="shared" si="25"/>
        <v>0</v>
      </c>
      <c r="S24" s="15">
        <f t="shared" ref="S24:T24" si="26">S6-S9</f>
        <v>0</v>
      </c>
      <c r="T24" s="15">
        <f t="shared" si="26"/>
        <v>0</v>
      </c>
    </row>
    <row r="25" spans="1:20">
      <c r="A25" s="105" t="s">
        <v>286</v>
      </c>
      <c r="B25" s="65"/>
      <c r="C25" s="66"/>
      <c r="D25" s="98"/>
      <c r="E25" s="24"/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>
      <c r="A26" s="106" t="s">
        <v>268</v>
      </c>
      <c r="B26" s="31">
        <f t="shared" ref="B26:G26" si="27">B24-B25</f>
        <v>0</v>
      </c>
      <c r="C26" s="34">
        <f t="shared" si="27"/>
        <v>0</v>
      </c>
      <c r="D26" s="32">
        <f t="shared" si="27"/>
        <v>0</v>
      </c>
      <c r="E26" s="33">
        <f t="shared" si="27"/>
        <v>0</v>
      </c>
      <c r="F26" s="33">
        <f t="shared" si="27"/>
        <v>0</v>
      </c>
      <c r="G26" s="34">
        <f t="shared" si="27"/>
        <v>0</v>
      </c>
      <c r="H26" s="34">
        <f t="shared" ref="H26:I26" si="28">H24-H25</f>
        <v>0</v>
      </c>
      <c r="I26" s="34">
        <f t="shared" si="28"/>
        <v>0</v>
      </c>
      <c r="J26" s="34">
        <f t="shared" ref="J26:K26" si="29">J24-J25</f>
        <v>0</v>
      </c>
      <c r="K26" s="34">
        <f t="shared" si="29"/>
        <v>0</v>
      </c>
      <c r="L26" s="34">
        <f t="shared" ref="L26:N26" si="30">L24-L25</f>
        <v>0</v>
      </c>
      <c r="M26" s="34">
        <f t="shared" si="30"/>
        <v>0</v>
      </c>
      <c r="N26" s="34">
        <f t="shared" si="30"/>
        <v>0</v>
      </c>
      <c r="O26" s="34">
        <f t="shared" ref="O26:R26" si="31">O24-O25</f>
        <v>0</v>
      </c>
      <c r="P26" s="34">
        <f t="shared" si="31"/>
        <v>0</v>
      </c>
      <c r="Q26" s="34">
        <f t="shared" si="31"/>
        <v>0</v>
      </c>
      <c r="R26" s="34">
        <f t="shared" si="31"/>
        <v>0</v>
      </c>
      <c r="S26" s="34">
        <f t="shared" ref="S26:T26" si="32">S24-S25</f>
        <v>0</v>
      </c>
      <c r="T26" s="34">
        <f t="shared" si="32"/>
        <v>0</v>
      </c>
    </row>
    <row r="27" spans="1:20" ht="15.75" thickBot="1">
      <c r="A27" s="107" t="s">
        <v>266</v>
      </c>
      <c r="B27" s="104"/>
      <c r="C27" s="297"/>
      <c r="D27" s="328"/>
      <c r="E27" s="38"/>
      <c r="F27" s="38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1:20" ht="15.75" thickBot="1">
      <c r="A28" s="12" t="s">
        <v>267</v>
      </c>
      <c r="B28" s="108">
        <f t="shared" ref="B28:G28" si="33">B26-B27</f>
        <v>0</v>
      </c>
      <c r="C28" s="300">
        <f t="shared" si="33"/>
        <v>0</v>
      </c>
      <c r="D28" s="329">
        <f t="shared" si="33"/>
        <v>0</v>
      </c>
      <c r="E28" s="96">
        <f t="shared" si="33"/>
        <v>0</v>
      </c>
      <c r="F28" s="96">
        <f t="shared" si="33"/>
        <v>0</v>
      </c>
      <c r="G28" s="15">
        <f t="shared" si="33"/>
        <v>0</v>
      </c>
      <c r="H28" s="15">
        <f t="shared" ref="H28:I28" si="34">H26-H27</f>
        <v>0</v>
      </c>
      <c r="I28" s="15">
        <f t="shared" si="34"/>
        <v>0</v>
      </c>
      <c r="J28" s="15">
        <f t="shared" ref="J28:K28" si="35">J26-J27</f>
        <v>0</v>
      </c>
      <c r="K28" s="15">
        <f t="shared" si="35"/>
        <v>0</v>
      </c>
      <c r="L28" s="15">
        <f t="shared" ref="L28:N28" si="36">L26-L27</f>
        <v>0</v>
      </c>
      <c r="M28" s="15">
        <f t="shared" si="36"/>
        <v>0</v>
      </c>
      <c r="N28" s="15">
        <f t="shared" si="36"/>
        <v>0</v>
      </c>
      <c r="O28" s="15">
        <f t="shared" ref="O28:R28" si="37">O26-O27</f>
        <v>0</v>
      </c>
      <c r="P28" s="15">
        <f t="shared" si="37"/>
        <v>0</v>
      </c>
      <c r="Q28" s="15">
        <f t="shared" si="37"/>
        <v>0</v>
      </c>
      <c r="R28" s="15">
        <f t="shared" si="37"/>
        <v>0</v>
      </c>
      <c r="S28" s="15">
        <f t="shared" ref="S28:T28" si="38">S26-S27</f>
        <v>0</v>
      </c>
      <c r="T28" s="15">
        <f t="shared" si="38"/>
        <v>0</v>
      </c>
    </row>
    <row r="29" spans="1:20">
      <c r="A29" s="50" t="s">
        <v>18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0" ht="15.75">
      <c r="A30" s="52" t="s">
        <v>334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0">
      <c r="A31" s="50" t="s">
        <v>284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20" ht="24" customHeight="1" thickBot="1">
      <c r="A32" s="430" t="s">
        <v>285</v>
      </c>
      <c r="B32" s="430"/>
      <c r="C32" s="430"/>
      <c r="D32" s="430"/>
      <c r="E32" s="430"/>
      <c r="F32" s="430"/>
      <c r="G32" s="430"/>
      <c r="H32" s="2"/>
      <c r="I32" s="2"/>
      <c r="J32" s="2"/>
      <c r="K32" s="2"/>
      <c r="L32" s="2"/>
      <c r="S32" s="377"/>
      <c r="T32" s="377"/>
    </row>
    <row r="33" spans="1:20" ht="15.75" customHeight="1" thickBot="1">
      <c r="A33" s="58"/>
      <c r="B33" s="426" t="s">
        <v>274</v>
      </c>
      <c r="C33" s="427"/>
      <c r="D33" s="428"/>
      <c r="E33" s="411" t="s">
        <v>348</v>
      </c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378"/>
      <c r="T33" s="378"/>
    </row>
    <row r="34" spans="1:20" ht="18.75" customHeight="1" thickBot="1">
      <c r="A34" s="109" t="s">
        <v>19</v>
      </c>
      <c r="B34" s="110">
        <f>B3</f>
        <v>2024</v>
      </c>
      <c r="C34" s="110">
        <f t="shared" ref="C34:L34" si="39">C3</f>
        <v>2025</v>
      </c>
      <c r="D34" s="110">
        <f t="shared" si="39"/>
        <v>2026</v>
      </c>
      <c r="E34" s="110">
        <f t="shared" si="39"/>
        <v>2026</v>
      </c>
      <c r="F34" s="110">
        <f t="shared" si="39"/>
        <v>2027</v>
      </c>
      <c r="G34" s="110">
        <f t="shared" si="39"/>
        <v>2028</v>
      </c>
      <c r="H34" s="110">
        <f t="shared" si="39"/>
        <v>2029</v>
      </c>
      <c r="I34" s="110">
        <f t="shared" si="39"/>
        <v>2030</v>
      </c>
      <c r="J34" s="110">
        <f t="shared" si="39"/>
        <v>2031</v>
      </c>
      <c r="K34" s="110">
        <f t="shared" si="39"/>
        <v>2032</v>
      </c>
      <c r="L34" s="110">
        <f t="shared" si="39"/>
        <v>2033</v>
      </c>
      <c r="M34" s="110">
        <f t="shared" ref="M34:R34" si="40">M3</f>
        <v>2034</v>
      </c>
      <c r="N34" s="110">
        <f t="shared" si="40"/>
        <v>2035</v>
      </c>
      <c r="O34" s="110">
        <f t="shared" si="40"/>
        <v>2036</v>
      </c>
      <c r="P34" s="110">
        <f t="shared" si="40"/>
        <v>2037</v>
      </c>
      <c r="Q34" s="110">
        <f t="shared" si="40"/>
        <v>2038</v>
      </c>
      <c r="R34" s="110">
        <f t="shared" si="40"/>
        <v>2039</v>
      </c>
      <c r="S34" s="110">
        <f t="shared" ref="S34:T34" si="41">S3</f>
        <v>2040</v>
      </c>
      <c r="T34" s="110">
        <f t="shared" si="41"/>
        <v>2041</v>
      </c>
    </row>
    <row r="35" spans="1:20" ht="18.75" customHeight="1" thickBot="1">
      <c r="A35" s="111" t="s">
        <v>240</v>
      </c>
      <c r="B35" s="112">
        <f>B4</f>
        <v>12</v>
      </c>
      <c r="C35" s="112">
        <f t="shared" ref="C35:L35" si="42">C4</f>
        <v>12</v>
      </c>
      <c r="D35" s="366" t="str">
        <f t="shared" si="42"/>
        <v>*n</v>
      </c>
      <c r="E35" s="113">
        <f t="shared" si="42"/>
        <v>12</v>
      </c>
      <c r="F35" s="112">
        <f t="shared" si="42"/>
        <v>12</v>
      </c>
      <c r="G35" s="112">
        <f t="shared" si="42"/>
        <v>12</v>
      </c>
      <c r="H35" s="112">
        <f t="shared" si="42"/>
        <v>12</v>
      </c>
      <c r="I35" s="112">
        <f t="shared" si="42"/>
        <v>12</v>
      </c>
      <c r="J35" s="112">
        <f t="shared" si="42"/>
        <v>12</v>
      </c>
      <c r="K35" s="112">
        <f t="shared" si="42"/>
        <v>12</v>
      </c>
      <c r="L35" s="112">
        <f t="shared" si="42"/>
        <v>12</v>
      </c>
      <c r="M35" s="112">
        <f t="shared" ref="M35:R35" si="43">M4</f>
        <v>12</v>
      </c>
      <c r="N35" s="112">
        <f t="shared" si="43"/>
        <v>12</v>
      </c>
      <c r="O35" s="112">
        <f t="shared" si="43"/>
        <v>12</v>
      </c>
      <c r="P35" s="112">
        <f t="shared" si="43"/>
        <v>12</v>
      </c>
      <c r="Q35" s="112">
        <f t="shared" si="43"/>
        <v>12</v>
      </c>
      <c r="R35" s="112">
        <f t="shared" si="43"/>
        <v>12</v>
      </c>
      <c r="S35" s="112">
        <f t="shared" ref="S35:T35" si="44">S4</f>
        <v>12</v>
      </c>
      <c r="T35" s="112">
        <f t="shared" si="44"/>
        <v>12</v>
      </c>
    </row>
    <row r="36" spans="1:20" ht="18.75" customHeight="1" thickBot="1">
      <c r="A36" s="423" t="s">
        <v>316</v>
      </c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424"/>
      <c r="N36" s="424"/>
      <c r="O36" s="424"/>
      <c r="P36" s="424"/>
      <c r="Q36" s="424"/>
      <c r="R36" s="424"/>
      <c r="S36" s="376"/>
      <c r="T36" s="376"/>
    </row>
    <row r="37" spans="1:20">
      <c r="A37" s="69" t="s">
        <v>22</v>
      </c>
      <c r="B37" s="114">
        <f t="shared" ref="B37:G37" si="45">B38+B39+B40+B41+B42</f>
        <v>0</v>
      </c>
      <c r="C37" s="302">
        <f t="shared" si="45"/>
        <v>0</v>
      </c>
      <c r="D37" s="301">
        <f t="shared" si="45"/>
        <v>0</v>
      </c>
      <c r="E37" s="330">
        <f t="shared" si="45"/>
        <v>0</v>
      </c>
      <c r="F37" s="116">
        <f t="shared" si="45"/>
        <v>0</v>
      </c>
      <c r="G37" s="117">
        <f t="shared" si="45"/>
        <v>0</v>
      </c>
      <c r="H37" s="117">
        <f t="shared" ref="H37:I37" si="46">H38+H39+H40+H41+H42</f>
        <v>0</v>
      </c>
      <c r="I37" s="117">
        <f t="shared" si="46"/>
        <v>0</v>
      </c>
      <c r="J37" s="117">
        <f t="shared" ref="J37:K37" si="47">J38+J39+J40+J41+J42</f>
        <v>0</v>
      </c>
      <c r="K37" s="117">
        <f t="shared" si="47"/>
        <v>0</v>
      </c>
      <c r="L37" s="117">
        <f t="shared" ref="L37:M37" si="48">L38+L39+L40+L41+L42</f>
        <v>0</v>
      </c>
      <c r="M37" s="117">
        <f t="shared" si="48"/>
        <v>0</v>
      </c>
      <c r="N37" s="117">
        <f t="shared" ref="N37:R37" si="49">N38+N39+N40+N41+N42</f>
        <v>0</v>
      </c>
      <c r="O37" s="117">
        <f t="shared" si="49"/>
        <v>0</v>
      </c>
      <c r="P37" s="117">
        <f t="shared" si="49"/>
        <v>0</v>
      </c>
      <c r="Q37" s="117">
        <f t="shared" si="49"/>
        <v>0</v>
      </c>
      <c r="R37" s="117">
        <f t="shared" si="49"/>
        <v>0</v>
      </c>
      <c r="S37" s="117">
        <f t="shared" ref="S37:T37" si="50">S38+S39+S40+S41+S42</f>
        <v>0</v>
      </c>
      <c r="T37" s="117">
        <f t="shared" si="50"/>
        <v>0</v>
      </c>
    </row>
    <row r="38" spans="1:20">
      <c r="A38" s="26" t="s">
        <v>5</v>
      </c>
      <c r="B38" s="27"/>
      <c r="C38" s="1"/>
      <c r="D38" s="28"/>
      <c r="E38" s="29"/>
      <c r="F38" s="2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6" t="s">
        <v>4</v>
      </c>
      <c r="B39" s="27"/>
      <c r="C39" s="1"/>
      <c r="D39" s="28"/>
      <c r="E39" s="29"/>
      <c r="F39" s="2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6" t="s">
        <v>6</v>
      </c>
      <c r="B40" s="27"/>
      <c r="C40" s="1"/>
      <c r="D40" s="28"/>
      <c r="E40" s="29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6" t="s">
        <v>7</v>
      </c>
      <c r="B41" s="27"/>
      <c r="C41" s="1"/>
      <c r="D41" s="28"/>
      <c r="E41" s="29"/>
      <c r="F41" s="2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6" t="s">
        <v>13</v>
      </c>
      <c r="B42" s="27"/>
      <c r="C42" s="1"/>
      <c r="D42" s="28"/>
      <c r="E42" s="29"/>
      <c r="F42" s="2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40" t="s">
        <v>21</v>
      </c>
      <c r="B43" s="41">
        <f>B44+B45+B46</f>
        <v>0</v>
      </c>
      <c r="C43" s="44">
        <f t="shared" ref="C43:G43" si="51">C44+C45+C46</f>
        <v>0</v>
      </c>
      <c r="D43" s="42">
        <f t="shared" si="51"/>
        <v>0</v>
      </c>
      <c r="E43" s="43">
        <f t="shared" si="51"/>
        <v>0</v>
      </c>
      <c r="F43" s="43">
        <f t="shared" si="51"/>
        <v>0</v>
      </c>
      <c r="G43" s="44">
        <f t="shared" si="51"/>
        <v>0</v>
      </c>
      <c r="H43" s="44">
        <f t="shared" ref="H43:I43" si="52">H44+H45+H46</f>
        <v>0</v>
      </c>
      <c r="I43" s="44">
        <f t="shared" si="52"/>
        <v>0</v>
      </c>
      <c r="J43" s="44">
        <f t="shared" ref="J43:K43" si="53">J44+J45+J46</f>
        <v>0</v>
      </c>
      <c r="K43" s="44">
        <f t="shared" si="53"/>
        <v>0</v>
      </c>
      <c r="L43" s="44">
        <f t="shared" ref="L43:M43" si="54">L44+L45+L46</f>
        <v>0</v>
      </c>
      <c r="M43" s="44">
        <f t="shared" si="54"/>
        <v>0</v>
      </c>
      <c r="N43" s="44">
        <f t="shared" ref="N43:R43" si="55">N44+N45+N46</f>
        <v>0</v>
      </c>
      <c r="O43" s="44">
        <f t="shared" si="55"/>
        <v>0</v>
      </c>
      <c r="P43" s="44">
        <f t="shared" si="55"/>
        <v>0</v>
      </c>
      <c r="Q43" s="44">
        <f t="shared" si="55"/>
        <v>0</v>
      </c>
      <c r="R43" s="44">
        <f t="shared" si="55"/>
        <v>0</v>
      </c>
      <c r="S43" s="44">
        <f t="shared" ref="S43:T43" si="56">S44+S45+S46</f>
        <v>0</v>
      </c>
      <c r="T43" s="44">
        <f t="shared" si="56"/>
        <v>0</v>
      </c>
    </row>
    <row r="44" spans="1:20">
      <c r="A44" s="26" t="s">
        <v>8</v>
      </c>
      <c r="B44" s="27"/>
      <c r="C44" s="1"/>
      <c r="D44" s="28"/>
      <c r="E44" s="29"/>
      <c r="F44" s="2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A45" s="26" t="s">
        <v>9</v>
      </c>
      <c r="B45" s="27"/>
      <c r="C45" s="1"/>
      <c r="D45" s="28"/>
      <c r="E45" s="29"/>
      <c r="F45" s="2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thickBot="1">
      <c r="A46" s="35" t="s">
        <v>10</v>
      </c>
      <c r="B46" s="36"/>
      <c r="C46" s="39"/>
      <c r="D46" s="37"/>
      <c r="E46" s="38"/>
      <c r="F46" s="38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spans="1:20" ht="15.75" thickBot="1">
      <c r="A47" s="12" t="s">
        <v>318</v>
      </c>
      <c r="B47" s="13">
        <f t="shared" ref="B47:G47" si="57">B37+B43</f>
        <v>0</v>
      </c>
      <c r="C47" s="15">
        <f t="shared" si="57"/>
        <v>0</v>
      </c>
      <c r="D47" s="100">
        <f t="shared" si="57"/>
        <v>0</v>
      </c>
      <c r="E47" s="96">
        <f t="shared" si="57"/>
        <v>0</v>
      </c>
      <c r="F47" s="96">
        <f t="shared" si="57"/>
        <v>0</v>
      </c>
      <c r="G47" s="15">
        <f t="shared" si="57"/>
        <v>0</v>
      </c>
      <c r="H47" s="15">
        <f t="shared" ref="H47:I47" si="58">H37+H43</f>
        <v>0</v>
      </c>
      <c r="I47" s="15">
        <f t="shared" si="58"/>
        <v>0</v>
      </c>
      <c r="J47" s="15">
        <f t="shared" ref="J47:K47" si="59">J37+J43</f>
        <v>0</v>
      </c>
      <c r="K47" s="15">
        <f t="shared" si="59"/>
        <v>0</v>
      </c>
      <c r="L47" s="15">
        <f t="shared" ref="L47:M47" si="60">L37+L43</f>
        <v>0</v>
      </c>
      <c r="M47" s="15">
        <f t="shared" si="60"/>
        <v>0</v>
      </c>
      <c r="N47" s="15">
        <f t="shared" ref="N47:R47" si="61">N37+N43</f>
        <v>0</v>
      </c>
      <c r="O47" s="15">
        <f t="shared" si="61"/>
        <v>0</v>
      </c>
      <c r="P47" s="15">
        <f t="shared" si="61"/>
        <v>0</v>
      </c>
      <c r="Q47" s="15">
        <f t="shared" si="61"/>
        <v>0</v>
      </c>
      <c r="R47" s="15">
        <f t="shared" si="61"/>
        <v>0</v>
      </c>
      <c r="S47" s="15">
        <f t="shared" ref="S47:T47" si="62">S37+S43</f>
        <v>0</v>
      </c>
      <c r="T47" s="15">
        <f t="shared" si="62"/>
        <v>0</v>
      </c>
    </row>
    <row r="48" spans="1:20">
      <c r="A48" s="69" t="s">
        <v>319</v>
      </c>
      <c r="B48" s="114">
        <f t="shared" ref="B48:G48" si="63">B47-B50</f>
        <v>0</v>
      </c>
      <c r="C48" s="117">
        <f t="shared" si="63"/>
        <v>0</v>
      </c>
      <c r="D48" s="115">
        <f t="shared" si="63"/>
        <v>0</v>
      </c>
      <c r="E48" s="116">
        <f t="shared" si="63"/>
        <v>0</v>
      </c>
      <c r="F48" s="116">
        <f t="shared" si="63"/>
        <v>0</v>
      </c>
      <c r="G48" s="117">
        <f t="shared" si="63"/>
        <v>0</v>
      </c>
      <c r="H48" s="117">
        <f t="shared" ref="H48:I48" si="64">H47-H50</f>
        <v>0</v>
      </c>
      <c r="I48" s="117">
        <f t="shared" si="64"/>
        <v>0</v>
      </c>
      <c r="J48" s="117">
        <f t="shared" ref="J48:K48" si="65">J47-J50</f>
        <v>0</v>
      </c>
      <c r="K48" s="117">
        <f t="shared" si="65"/>
        <v>0</v>
      </c>
      <c r="L48" s="117">
        <f t="shared" ref="L48:M48" si="66">L47-L50</f>
        <v>0</v>
      </c>
      <c r="M48" s="117">
        <f t="shared" si="66"/>
        <v>0</v>
      </c>
      <c r="N48" s="117">
        <f t="shared" ref="N48:R48" si="67">N47-N50</f>
        <v>0</v>
      </c>
      <c r="O48" s="117">
        <f t="shared" si="67"/>
        <v>0</v>
      </c>
      <c r="P48" s="117">
        <f t="shared" si="67"/>
        <v>0</v>
      </c>
      <c r="Q48" s="117">
        <f t="shared" si="67"/>
        <v>0</v>
      </c>
      <c r="R48" s="117">
        <f t="shared" si="67"/>
        <v>0</v>
      </c>
      <c r="S48" s="117">
        <f t="shared" ref="S48:T48" si="68">S47-S50</f>
        <v>0</v>
      </c>
      <c r="T48" s="117">
        <f t="shared" si="68"/>
        <v>0</v>
      </c>
    </row>
    <row r="49" spans="1:20">
      <c r="A49" s="30" t="s">
        <v>248</v>
      </c>
      <c r="B49" s="31">
        <f t="shared" ref="B49:I49" si="69">B28</f>
        <v>0</v>
      </c>
      <c r="C49" s="34">
        <f t="shared" si="69"/>
        <v>0</v>
      </c>
      <c r="D49" s="32">
        <f t="shared" si="69"/>
        <v>0</v>
      </c>
      <c r="E49" s="33">
        <f t="shared" si="69"/>
        <v>0</v>
      </c>
      <c r="F49" s="33">
        <f t="shared" si="69"/>
        <v>0</v>
      </c>
      <c r="G49" s="34">
        <f t="shared" si="69"/>
        <v>0</v>
      </c>
      <c r="H49" s="34">
        <f t="shared" si="69"/>
        <v>0</v>
      </c>
      <c r="I49" s="34">
        <f t="shared" si="69"/>
        <v>0</v>
      </c>
      <c r="J49" s="34">
        <f t="shared" ref="J49:K49" si="70">J28</f>
        <v>0</v>
      </c>
      <c r="K49" s="34">
        <f t="shared" si="70"/>
        <v>0</v>
      </c>
      <c r="L49" s="34">
        <f t="shared" ref="L49:M49" si="71">L28</f>
        <v>0</v>
      </c>
      <c r="M49" s="34">
        <f t="shared" si="71"/>
        <v>0</v>
      </c>
      <c r="N49" s="34">
        <f t="shared" ref="N49:R49" si="72">N28</f>
        <v>0</v>
      </c>
      <c r="O49" s="34">
        <f t="shared" si="72"/>
        <v>0</v>
      </c>
      <c r="P49" s="34">
        <f t="shared" si="72"/>
        <v>0</v>
      </c>
      <c r="Q49" s="34">
        <f t="shared" si="72"/>
        <v>0</v>
      </c>
      <c r="R49" s="34">
        <f t="shared" si="72"/>
        <v>0</v>
      </c>
      <c r="S49" s="34">
        <f t="shared" ref="S49:T49" si="73">S28</f>
        <v>0</v>
      </c>
      <c r="T49" s="34">
        <f t="shared" si="73"/>
        <v>0</v>
      </c>
    </row>
    <row r="50" spans="1:20">
      <c r="A50" s="40" t="s">
        <v>245</v>
      </c>
      <c r="B50" s="41">
        <f t="shared" ref="B50:G50" si="74">B51+B52</f>
        <v>0</v>
      </c>
      <c r="C50" s="44">
        <f t="shared" si="74"/>
        <v>0</v>
      </c>
      <c r="D50" s="42">
        <f t="shared" si="74"/>
        <v>0</v>
      </c>
      <c r="E50" s="43">
        <f t="shared" si="74"/>
        <v>0</v>
      </c>
      <c r="F50" s="43">
        <f t="shared" si="74"/>
        <v>0</v>
      </c>
      <c r="G50" s="44">
        <f t="shared" si="74"/>
        <v>0</v>
      </c>
      <c r="H50" s="44">
        <f t="shared" ref="H50:I50" si="75">H51+H52</f>
        <v>0</v>
      </c>
      <c r="I50" s="44">
        <f t="shared" si="75"/>
        <v>0</v>
      </c>
      <c r="J50" s="44">
        <f t="shared" ref="J50:K50" si="76">J51+J52</f>
        <v>0</v>
      </c>
      <c r="K50" s="44">
        <f t="shared" si="76"/>
        <v>0</v>
      </c>
      <c r="L50" s="44">
        <f t="shared" ref="L50:M50" si="77">L51+L52</f>
        <v>0</v>
      </c>
      <c r="M50" s="44">
        <f t="shared" si="77"/>
        <v>0</v>
      </c>
      <c r="N50" s="44">
        <f t="shared" ref="N50:R50" si="78">N51+N52</f>
        <v>0</v>
      </c>
      <c r="O50" s="44">
        <f t="shared" si="78"/>
        <v>0</v>
      </c>
      <c r="P50" s="44">
        <f t="shared" si="78"/>
        <v>0</v>
      </c>
      <c r="Q50" s="44">
        <f t="shared" si="78"/>
        <v>0</v>
      </c>
      <c r="R50" s="44">
        <f t="shared" si="78"/>
        <v>0</v>
      </c>
      <c r="S50" s="44">
        <f t="shared" ref="S50:T50" si="79">S51+S52</f>
        <v>0</v>
      </c>
      <c r="T50" s="44">
        <f t="shared" si="79"/>
        <v>0</v>
      </c>
    </row>
    <row r="51" spans="1:20">
      <c r="A51" s="26" t="s">
        <v>246</v>
      </c>
      <c r="B51" s="27"/>
      <c r="C51" s="1"/>
      <c r="D51" s="28"/>
      <c r="E51" s="29"/>
      <c r="F51" s="2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thickBot="1">
      <c r="A52" s="35" t="s">
        <v>247</v>
      </c>
      <c r="B52" s="104"/>
      <c r="C52" s="297"/>
      <c r="D52" s="37"/>
      <c r="E52" s="38"/>
      <c r="F52" s="38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</row>
    <row r="53" spans="1:20" ht="15.75" thickBot="1">
      <c r="A53" s="12" t="s">
        <v>320</v>
      </c>
      <c r="B53" s="300">
        <f t="shared" ref="B53:G53" si="80">B48+B50</f>
        <v>0</v>
      </c>
      <c r="C53" s="300">
        <f t="shared" si="80"/>
        <v>0</v>
      </c>
      <c r="D53" s="100">
        <f t="shared" si="80"/>
        <v>0</v>
      </c>
      <c r="E53" s="96">
        <f t="shared" si="80"/>
        <v>0</v>
      </c>
      <c r="F53" s="96">
        <f t="shared" si="80"/>
        <v>0</v>
      </c>
      <c r="G53" s="15">
        <f t="shared" si="80"/>
        <v>0</v>
      </c>
      <c r="H53" s="15">
        <f t="shared" ref="H53:I53" si="81">H48+H50</f>
        <v>0</v>
      </c>
      <c r="I53" s="15">
        <f t="shared" si="81"/>
        <v>0</v>
      </c>
      <c r="J53" s="15">
        <f t="shared" ref="J53:K53" si="82">J48+J50</f>
        <v>0</v>
      </c>
      <c r="K53" s="15">
        <f t="shared" si="82"/>
        <v>0</v>
      </c>
      <c r="L53" s="15">
        <f t="shared" ref="L53:M53" si="83">L48+L50</f>
        <v>0</v>
      </c>
      <c r="M53" s="15">
        <f t="shared" si="83"/>
        <v>0</v>
      </c>
      <c r="N53" s="15">
        <f t="shared" ref="N53:R53" si="84">N48+N50</f>
        <v>0</v>
      </c>
      <c r="O53" s="15">
        <f t="shared" si="84"/>
        <v>0</v>
      </c>
      <c r="P53" s="15">
        <f t="shared" si="84"/>
        <v>0</v>
      </c>
      <c r="Q53" s="15">
        <f t="shared" si="84"/>
        <v>0</v>
      </c>
      <c r="R53" s="15">
        <f t="shared" si="84"/>
        <v>0</v>
      </c>
      <c r="S53" s="15">
        <f t="shared" ref="S53:T53" si="85">S48+S50</f>
        <v>0</v>
      </c>
      <c r="T53" s="15">
        <f t="shared" si="85"/>
        <v>0</v>
      </c>
    </row>
    <row r="54" spans="1:20">
      <c r="A54" s="2" t="s">
        <v>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20" ht="15.75">
      <c r="A55" s="52" t="s">
        <v>334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20">
      <c r="A56" s="50" t="s">
        <v>277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20">
      <c r="A57" s="415" t="s">
        <v>317</v>
      </c>
      <c r="B57" s="422"/>
      <c r="C57" s="422"/>
      <c r="D57" s="422"/>
      <c r="E57" s="422"/>
      <c r="F57" s="422"/>
      <c r="G57" s="422"/>
      <c r="H57" s="422"/>
      <c r="I57" s="2"/>
      <c r="J57" s="2"/>
      <c r="K57" s="2"/>
      <c r="L57" s="2"/>
    </row>
    <row r="58" spans="1:20" ht="31.5" customHeight="1" thickBot="1">
      <c r="A58" s="425"/>
      <c r="B58" s="425"/>
      <c r="C58" s="425"/>
      <c r="D58" s="425"/>
      <c r="E58" s="425"/>
      <c r="F58" s="425"/>
      <c r="G58" s="425"/>
      <c r="H58" s="50"/>
      <c r="I58" s="50"/>
      <c r="J58" s="50"/>
      <c r="K58" s="2"/>
      <c r="L58" s="2"/>
    </row>
    <row r="59" spans="1:20" ht="29.25" customHeight="1" thickBot="1">
      <c r="A59" s="386" t="s">
        <v>321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8"/>
    </row>
    <row r="60" spans="1:20" ht="37.5" customHeight="1" thickBot="1">
      <c r="A60" s="76" t="s">
        <v>322</v>
      </c>
      <c r="B60" s="76" t="s">
        <v>323</v>
      </c>
      <c r="C60" s="77" t="s">
        <v>324</v>
      </c>
      <c r="D60" s="78" t="s">
        <v>325</v>
      </c>
      <c r="E60" s="78" t="s">
        <v>344</v>
      </c>
      <c r="F60" s="397" t="s">
        <v>328</v>
      </c>
      <c r="G60" s="405"/>
      <c r="H60" s="397" t="s">
        <v>326</v>
      </c>
      <c r="I60" s="398"/>
      <c r="J60" s="399" t="s">
        <v>345</v>
      </c>
      <c r="K60" s="406"/>
      <c r="L60" s="400"/>
    </row>
    <row r="61" spans="1:20" ht="15" customHeight="1">
      <c r="A61" s="79"/>
      <c r="B61" s="80"/>
      <c r="C61" s="80"/>
      <c r="D61" s="81"/>
      <c r="E61" s="81"/>
      <c r="F61" s="401"/>
      <c r="G61" s="402"/>
      <c r="H61" s="403"/>
      <c r="I61" s="403"/>
      <c r="J61" s="403"/>
      <c r="K61" s="403"/>
      <c r="L61" s="404"/>
    </row>
    <row r="62" spans="1:20" ht="15" customHeight="1">
      <c r="A62" s="82"/>
      <c r="B62" s="83"/>
      <c r="C62" s="84"/>
      <c r="D62" s="85"/>
      <c r="E62" s="85"/>
      <c r="F62" s="389"/>
      <c r="G62" s="390"/>
      <c r="H62" s="391"/>
      <c r="I62" s="391"/>
      <c r="J62" s="391"/>
      <c r="K62" s="391"/>
      <c r="L62" s="392"/>
    </row>
    <row r="63" spans="1:20" ht="15" customHeight="1">
      <c r="A63" s="82"/>
      <c r="B63" s="83"/>
      <c r="C63" s="84"/>
      <c r="D63" s="85"/>
      <c r="E63" s="85"/>
      <c r="F63" s="389"/>
      <c r="G63" s="390"/>
      <c r="H63" s="391"/>
      <c r="I63" s="391"/>
      <c r="J63" s="391"/>
      <c r="K63" s="391"/>
      <c r="L63" s="392"/>
    </row>
    <row r="64" spans="1:20" ht="15" customHeight="1">
      <c r="A64" s="82"/>
      <c r="B64" s="83"/>
      <c r="C64" s="84"/>
      <c r="D64" s="85"/>
      <c r="E64" s="85"/>
      <c r="F64" s="389"/>
      <c r="G64" s="390"/>
      <c r="H64" s="391"/>
      <c r="I64" s="391"/>
      <c r="J64" s="391"/>
      <c r="K64" s="391"/>
      <c r="L64" s="392"/>
    </row>
    <row r="65" spans="1:12" ht="15" customHeight="1">
      <c r="A65" s="82"/>
      <c r="B65" s="83"/>
      <c r="C65" s="84"/>
      <c r="D65" s="85"/>
      <c r="E65" s="85"/>
      <c r="F65" s="389"/>
      <c r="G65" s="390"/>
      <c r="H65" s="391"/>
      <c r="I65" s="391"/>
      <c r="J65" s="391"/>
      <c r="K65" s="391"/>
      <c r="L65" s="392"/>
    </row>
    <row r="66" spans="1:12" ht="15" customHeight="1">
      <c r="A66" s="82"/>
      <c r="B66" s="83"/>
      <c r="C66" s="84"/>
      <c r="D66" s="85"/>
      <c r="E66" s="85"/>
      <c r="F66" s="389"/>
      <c r="G66" s="390"/>
      <c r="H66" s="391"/>
      <c r="I66" s="391"/>
      <c r="J66" s="391"/>
      <c r="K66" s="391"/>
      <c r="L66" s="392"/>
    </row>
    <row r="67" spans="1:12" ht="15" customHeight="1">
      <c r="A67" s="82"/>
      <c r="B67" s="83"/>
      <c r="C67" s="84"/>
      <c r="D67" s="85"/>
      <c r="E67" s="85"/>
      <c r="F67" s="389"/>
      <c r="G67" s="390"/>
      <c r="H67" s="391"/>
      <c r="I67" s="391"/>
      <c r="J67" s="391"/>
      <c r="K67" s="391"/>
      <c r="L67" s="392"/>
    </row>
    <row r="68" spans="1:12" ht="15" customHeight="1">
      <c r="A68" s="82"/>
      <c r="B68" s="83"/>
      <c r="C68" s="84"/>
      <c r="D68" s="85"/>
      <c r="E68" s="85"/>
      <c r="F68" s="389"/>
      <c r="G68" s="390"/>
      <c r="H68" s="391"/>
      <c r="I68" s="391"/>
      <c r="J68" s="391"/>
      <c r="K68" s="391"/>
      <c r="L68" s="392"/>
    </row>
    <row r="69" spans="1:12" ht="15" customHeight="1" thickBot="1">
      <c r="A69" s="86"/>
      <c r="B69" s="87"/>
      <c r="C69" s="88"/>
      <c r="D69" s="89"/>
      <c r="E69" s="89"/>
      <c r="F69" s="393"/>
      <c r="G69" s="394"/>
      <c r="H69" s="395"/>
      <c r="I69" s="395"/>
      <c r="J69" s="395"/>
      <c r="K69" s="395"/>
      <c r="L69" s="396"/>
    </row>
    <row r="70" spans="1:12" ht="15" customHeight="1" thickBot="1">
      <c r="A70" s="407" t="s">
        <v>276</v>
      </c>
      <c r="B70" s="408"/>
      <c r="C70" s="409"/>
      <c r="D70" s="90">
        <f>SUM(D61:D69)</f>
        <v>0</v>
      </c>
      <c r="E70" s="90">
        <f>SUM(E61:E69)</f>
        <v>0</v>
      </c>
    </row>
    <row r="71" spans="1:12" ht="15.75" thickBot="1"/>
    <row r="72" spans="1:12" ht="28.5" customHeight="1" thickBot="1">
      <c r="A72" s="386" t="s">
        <v>327</v>
      </c>
      <c r="B72" s="387"/>
      <c r="C72" s="387"/>
      <c r="D72" s="387"/>
      <c r="E72" s="387"/>
      <c r="F72" s="387"/>
      <c r="G72" s="387"/>
      <c r="H72" s="387"/>
      <c r="I72" s="388"/>
    </row>
    <row r="73" spans="1:12" ht="39" thickBot="1">
      <c r="A73" s="76" t="s">
        <v>329</v>
      </c>
      <c r="B73" s="76" t="s">
        <v>330</v>
      </c>
      <c r="C73" s="77" t="s">
        <v>331</v>
      </c>
      <c r="D73" s="78" t="s">
        <v>325</v>
      </c>
      <c r="E73" s="78" t="s">
        <v>344</v>
      </c>
      <c r="F73" s="397" t="s">
        <v>328</v>
      </c>
      <c r="G73" s="398"/>
      <c r="H73" s="399" t="s">
        <v>332</v>
      </c>
      <c r="I73" s="400"/>
    </row>
    <row r="74" spans="1:12">
      <c r="A74" s="79"/>
      <c r="B74" s="80"/>
      <c r="C74" s="80"/>
      <c r="D74" s="81"/>
      <c r="E74" s="81"/>
      <c r="F74" s="401"/>
      <c r="G74" s="402"/>
      <c r="H74" s="403"/>
      <c r="I74" s="404"/>
    </row>
    <row r="75" spans="1:12">
      <c r="A75" s="82"/>
      <c r="B75" s="83"/>
      <c r="C75" s="84"/>
      <c r="D75" s="85"/>
      <c r="E75" s="85"/>
      <c r="F75" s="389"/>
      <c r="G75" s="390"/>
      <c r="H75" s="391"/>
      <c r="I75" s="392"/>
    </row>
    <row r="76" spans="1:12">
      <c r="A76" s="82"/>
      <c r="B76" s="83"/>
      <c r="C76" s="84"/>
      <c r="D76" s="85"/>
      <c r="E76" s="85"/>
      <c r="F76" s="389"/>
      <c r="G76" s="390"/>
      <c r="H76" s="391"/>
      <c r="I76" s="392"/>
    </row>
    <row r="77" spans="1:12">
      <c r="A77" s="82"/>
      <c r="B77" s="83"/>
      <c r="C77" s="84"/>
      <c r="D77" s="85"/>
      <c r="E77" s="85"/>
      <c r="F77" s="389"/>
      <c r="G77" s="390"/>
      <c r="H77" s="391"/>
      <c r="I77" s="392"/>
    </row>
    <row r="78" spans="1:12">
      <c r="A78" s="82"/>
      <c r="B78" s="83"/>
      <c r="C78" s="84"/>
      <c r="D78" s="85"/>
      <c r="E78" s="85"/>
      <c r="F78" s="389"/>
      <c r="G78" s="390"/>
      <c r="H78" s="391"/>
      <c r="I78" s="392"/>
    </row>
    <row r="79" spans="1:12">
      <c r="A79" s="82"/>
      <c r="B79" s="83"/>
      <c r="C79" s="84"/>
      <c r="D79" s="85"/>
      <c r="E79" s="85"/>
      <c r="F79" s="389"/>
      <c r="G79" s="390"/>
      <c r="H79" s="391"/>
      <c r="I79" s="392"/>
    </row>
    <row r="80" spans="1:12">
      <c r="A80" s="82"/>
      <c r="B80" s="83"/>
      <c r="C80" s="84"/>
      <c r="D80" s="85"/>
      <c r="E80" s="85"/>
      <c r="F80" s="389"/>
      <c r="G80" s="390"/>
      <c r="H80" s="391"/>
      <c r="I80" s="392"/>
    </row>
    <row r="81" spans="1:9">
      <c r="A81" s="82"/>
      <c r="B81" s="83"/>
      <c r="C81" s="84"/>
      <c r="D81" s="85"/>
      <c r="E81" s="85"/>
      <c r="F81" s="389"/>
      <c r="G81" s="390"/>
      <c r="H81" s="391"/>
      <c r="I81" s="392"/>
    </row>
    <row r="82" spans="1:9" ht="15.75" thickBot="1">
      <c r="A82" s="86"/>
      <c r="B82" s="87"/>
      <c r="C82" s="88"/>
      <c r="D82" s="89"/>
      <c r="E82" s="89"/>
      <c r="F82" s="393"/>
      <c r="G82" s="394"/>
      <c r="H82" s="395"/>
      <c r="I82" s="396"/>
    </row>
  </sheetData>
  <mergeCells count="63"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  <mergeCell ref="A1:R1"/>
    <mergeCell ref="A36:R36"/>
    <mergeCell ref="A32:G32"/>
    <mergeCell ref="B2:D2"/>
    <mergeCell ref="E2:R2"/>
    <mergeCell ref="A57:H57"/>
    <mergeCell ref="A59:L59"/>
    <mergeCell ref="F60:G60"/>
    <mergeCell ref="H60:I60"/>
    <mergeCell ref="A5:R5"/>
    <mergeCell ref="J60:L60"/>
    <mergeCell ref="A58:G58"/>
    <mergeCell ref="B33:D33"/>
    <mergeCell ref="E33:R33"/>
    <mergeCell ref="F64:G64"/>
    <mergeCell ref="H64:I64"/>
    <mergeCell ref="J64:L64"/>
    <mergeCell ref="F65:G65"/>
    <mergeCell ref="H65:I65"/>
    <mergeCell ref="J65:L65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9:G69"/>
    <mergeCell ref="H69:I69"/>
    <mergeCell ref="J69:L69"/>
    <mergeCell ref="A70:C70"/>
    <mergeCell ref="A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82:G82"/>
    <mergeCell ref="H82:I82"/>
    <mergeCell ref="F79:G79"/>
    <mergeCell ref="H79:I79"/>
    <mergeCell ref="F80:G80"/>
    <mergeCell ref="H80:I80"/>
    <mergeCell ref="F81:G81"/>
    <mergeCell ref="H81:I8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6"/>
  <sheetViews>
    <sheetView view="pageBreakPreview" topLeftCell="D1" zoomScale="80" zoomScaleNormal="70" zoomScaleSheetLayoutView="80" workbookViewId="0">
      <selection activeCell="W1" sqref="W1"/>
    </sheetView>
  </sheetViews>
  <sheetFormatPr defaultRowHeight="15" outlineLevelRow="1"/>
  <cols>
    <col min="1" max="1" width="3.875" style="118" customWidth="1"/>
    <col min="2" max="2" width="49.125" style="118" customWidth="1"/>
    <col min="3" max="9" width="17.625" style="118" customWidth="1"/>
    <col min="10" max="11" width="17.125" style="118" customWidth="1"/>
    <col min="12" max="12" width="15.625" style="118" customWidth="1"/>
    <col min="13" max="13" width="15.25" style="118" customWidth="1"/>
    <col min="14" max="19" width="13.5" style="118" customWidth="1"/>
    <col min="20" max="20" width="10.25" style="118" customWidth="1"/>
    <col min="21" max="21" width="10.875" style="118" customWidth="1"/>
    <col min="22" max="16384" width="9" style="118"/>
  </cols>
  <sheetData>
    <row r="1" spans="1:21" ht="36" customHeight="1" thickBot="1">
      <c r="A1" s="431" t="s">
        <v>340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269"/>
      <c r="U1" s="269"/>
    </row>
    <row r="2" spans="1:21" ht="16.5" customHeight="1" thickBot="1">
      <c r="A2" s="433" t="s">
        <v>336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379"/>
      <c r="U2" s="379"/>
    </row>
    <row r="3" spans="1:21" ht="30.75" customHeight="1" thickBot="1">
      <c r="A3" s="119"/>
      <c r="B3" s="120" t="s">
        <v>250</v>
      </c>
      <c r="C3" s="411" t="s">
        <v>274</v>
      </c>
      <c r="D3" s="412"/>
      <c r="E3" s="413"/>
      <c r="F3" s="411" t="s">
        <v>348</v>
      </c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</row>
    <row r="4" spans="1:21" ht="15.75" thickBot="1">
      <c r="A4" s="121" t="s">
        <v>24</v>
      </c>
      <c r="B4" s="122" t="s">
        <v>256</v>
      </c>
      <c r="C4" s="5">
        <v>2024</v>
      </c>
      <c r="D4" s="5">
        <v>2025</v>
      </c>
      <c r="E4" s="5">
        <v>2026</v>
      </c>
      <c r="F4" s="343">
        <v>2026</v>
      </c>
      <c r="G4" s="331">
        <f>F4+1</f>
        <v>2027</v>
      </c>
      <c r="H4" s="5">
        <f>G4+1</f>
        <v>2028</v>
      </c>
      <c r="I4" s="5">
        <f t="shared" ref="I4:S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>
        <f t="shared" si="0"/>
        <v>2037</v>
      </c>
      <c r="R4" s="5">
        <f t="shared" si="0"/>
        <v>2038</v>
      </c>
      <c r="S4" s="5">
        <f t="shared" si="0"/>
        <v>2039</v>
      </c>
      <c r="T4" s="5">
        <f t="shared" ref="T4" si="1">S4+1</f>
        <v>2040</v>
      </c>
      <c r="U4" s="5">
        <f t="shared" ref="U4" si="2">T4+1</f>
        <v>2041</v>
      </c>
    </row>
    <row r="5" spans="1:21" ht="15.75" thickBot="1">
      <c r="A5" s="123"/>
      <c r="B5" s="124" t="s">
        <v>25</v>
      </c>
      <c r="C5" s="8">
        <v>12</v>
      </c>
      <c r="D5" s="8">
        <v>12</v>
      </c>
      <c r="E5" s="365" t="s">
        <v>350</v>
      </c>
      <c r="F5" s="367">
        <v>12</v>
      </c>
      <c r="G5" s="342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</row>
    <row r="6" spans="1:21" ht="30">
      <c r="A6" s="125" t="s">
        <v>26</v>
      </c>
      <c r="B6" s="126" t="s">
        <v>27</v>
      </c>
      <c r="C6" s="127">
        <f>C8+C11+C12+C13</f>
        <v>0</v>
      </c>
      <c r="D6" s="309">
        <f t="shared" ref="D6" si="3">D8+D11+D12+D13</f>
        <v>0</v>
      </c>
      <c r="E6" s="341">
        <f t="shared" ref="E6:I6" si="4">E8+E11+E12+E13</f>
        <v>0</v>
      </c>
      <c r="F6" s="344">
        <f t="shared" si="4"/>
        <v>0</v>
      </c>
      <c r="G6" s="303">
        <f t="shared" si="4"/>
        <v>0</v>
      </c>
      <c r="H6" s="128">
        <f t="shared" si="4"/>
        <v>0</v>
      </c>
      <c r="I6" s="128">
        <f t="shared" si="4"/>
        <v>0</v>
      </c>
      <c r="J6" s="128">
        <f t="shared" ref="J6:K6" si="5">J8+J11+J12+J13</f>
        <v>0</v>
      </c>
      <c r="K6" s="128">
        <f t="shared" si="5"/>
        <v>0</v>
      </c>
      <c r="L6" s="128">
        <f t="shared" ref="L6:M6" si="6">L8+L11+L12+L13</f>
        <v>0</v>
      </c>
      <c r="M6" s="128">
        <f t="shared" si="6"/>
        <v>0</v>
      </c>
      <c r="N6" s="128">
        <f t="shared" ref="N6:S6" si="7">N8+N11+N12+N13</f>
        <v>0</v>
      </c>
      <c r="O6" s="128">
        <f t="shared" si="7"/>
        <v>0</v>
      </c>
      <c r="P6" s="128">
        <f t="shared" si="7"/>
        <v>0</v>
      </c>
      <c r="Q6" s="128">
        <f t="shared" si="7"/>
        <v>0</v>
      </c>
      <c r="R6" s="128">
        <f t="shared" si="7"/>
        <v>0</v>
      </c>
      <c r="S6" s="128">
        <f t="shared" si="7"/>
        <v>0</v>
      </c>
      <c r="T6" s="128">
        <f t="shared" ref="T6:U6" si="8">T8+T11+T12+T13</f>
        <v>0</v>
      </c>
      <c r="U6" s="128">
        <f t="shared" si="8"/>
        <v>0</v>
      </c>
    </row>
    <row r="7" spans="1:21">
      <c r="A7" s="129"/>
      <c r="B7" s="130" t="s">
        <v>28</v>
      </c>
      <c r="C7" s="131"/>
      <c r="D7" s="133"/>
      <c r="E7" s="332"/>
      <c r="F7" s="131"/>
      <c r="G7" s="2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</row>
    <row r="8" spans="1:21">
      <c r="A8" s="134" t="s">
        <v>29</v>
      </c>
      <c r="B8" s="135" t="s">
        <v>30</v>
      </c>
      <c r="C8" s="136">
        <f>C9+C10</f>
        <v>0</v>
      </c>
      <c r="D8" s="138">
        <f t="shared" ref="D8" si="9">D9+D10</f>
        <v>0</v>
      </c>
      <c r="E8" s="333">
        <f t="shared" ref="E8:I8" si="10">E9+E10</f>
        <v>0</v>
      </c>
      <c r="F8" s="136">
        <f t="shared" si="10"/>
        <v>0</v>
      </c>
      <c r="G8" s="257">
        <f t="shared" si="10"/>
        <v>0</v>
      </c>
      <c r="H8" s="138">
        <f t="shared" si="10"/>
        <v>0</v>
      </c>
      <c r="I8" s="138">
        <f t="shared" si="10"/>
        <v>0</v>
      </c>
      <c r="J8" s="138">
        <f t="shared" ref="J8:K8" si="11">J9+J10</f>
        <v>0</v>
      </c>
      <c r="K8" s="138">
        <f t="shared" si="11"/>
        <v>0</v>
      </c>
      <c r="L8" s="138">
        <f t="shared" ref="L8:M8" si="12">L9+L10</f>
        <v>0</v>
      </c>
      <c r="M8" s="138">
        <f t="shared" si="12"/>
        <v>0</v>
      </c>
      <c r="N8" s="138">
        <f t="shared" ref="N8:S8" si="13">N9+N10</f>
        <v>0</v>
      </c>
      <c r="O8" s="138">
        <f t="shared" si="13"/>
        <v>0</v>
      </c>
      <c r="P8" s="138">
        <f t="shared" si="13"/>
        <v>0</v>
      </c>
      <c r="Q8" s="138">
        <f t="shared" si="13"/>
        <v>0</v>
      </c>
      <c r="R8" s="138">
        <f t="shared" si="13"/>
        <v>0</v>
      </c>
      <c r="S8" s="138">
        <f t="shared" si="13"/>
        <v>0</v>
      </c>
      <c r="T8" s="138">
        <f t="shared" ref="T8:U8" si="14">T9+T10</f>
        <v>0</v>
      </c>
      <c r="U8" s="138">
        <f t="shared" si="14"/>
        <v>0</v>
      </c>
    </row>
    <row r="9" spans="1:21">
      <c r="A9" s="129" t="s">
        <v>31</v>
      </c>
      <c r="B9" s="130" t="s">
        <v>32</v>
      </c>
      <c r="C9" s="131"/>
      <c r="D9" s="133"/>
      <c r="E9" s="332"/>
      <c r="F9" s="131"/>
      <c r="G9" s="227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>
      <c r="A10" s="129" t="s">
        <v>33</v>
      </c>
      <c r="B10" s="130" t="s">
        <v>34</v>
      </c>
      <c r="C10" s="131"/>
      <c r="D10" s="133"/>
      <c r="E10" s="332"/>
      <c r="F10" s="131"/>
      <c r="G10" s="227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1" ht="30">
      <c r="A11" s="129" t="s">
        <v>35</v>
      </c>
      <c r="B11" s="139" t="s">
        <v>36</v>
      </c>
      <c r="C11" s="131"/>
      <c r="D11" s="133"/>
      <c r="E11" s="332"/>
      <c r="F11" s="131"/>
      <c r="G11" s="227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</row>
    <row r="12" spans="1:21">
      <c r="A12" s="129" t="s">
        <v>37</v>
      </c>
      <c r="B12" s="130" t="s">
        <v>38</v>
      </c>
      <c r="C12" s="131"/>
      <c r="D12" s="133"/>
      <c r="E12" s="332"/>
      <c r="F12" s="131"/>
      <c r="G12" s="227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>
      <c r="A13" s="129" t="s">
        <v>39</v>
      </c>
      <c r="B13" s="130" t="s">
        <v>40</v>
      </c>
      <c r="C13" s="131"/>
      <c r="D13" s="133"/>
      <c r="E13" s="332"/>
      <c r="F13" s="131"/>
      <c r="G13" s="227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</row>
    <row r="14" spans="1:21">
      <c r="A14" s="140" t="s">
        <v>41</v>
      </c>
      <c r="B14" s="141" t="s">
        <v>42</v>
      </c>
      <c r="C14" s="142">
        <f>C15+C16+C17+C18+C20+C21+C22+C23</f>
        <v>0</v>
      </c>
      <c r="D14" s="143">
        <f t="shared" ref="D14" si="15">D15+D16+D17+D18+D20+D21+D22+D23</f>
        <v>0</v>
      </c>
      <c r="E14" s="334">
        <f t="shared" ref="E14:I14" si="16">E15+E16+E17+E18+E20+E21+E22+E23</f>
        <v>0</v>
      </c>
      <c r="F14" s="142">
        <f t="shared" si="16"/>
        <v>0</v>
      </c>
      <c r="G14" s="255">
        <f t="shared" si="16"/>
        <v>0</v>
      </c>
      <c r="H14" s="143">
        <f t="shared" si="16"/>
        <v>0</v>
      </c>
      <c r="I14" s="143">
        <f t="shared" si="16"/>
        <v>0</v>
      </c>
      <c r="J14" s="143">
        <f t="shared" ref="J14:K14" si="17">J15+J16+J17+J18+J20+J21+J22+J23</f>
        <v>0</v>
      </c>
      <c r="K14" s="143">
        <f t="shared" si="17"/>
        <v>0</v>
      </c>
      <c r="L14" s="143">
        <f t="shared" ref="L14:M14" si="18">L15+L16+L17+L18+L20+L21+L22+L23</f>
        <v>0</v>
      </c>
      <c r="M14" s="143">
        <f t="shared" si="18"/>
        <v>0</v>
      </c>
      <c r="N14" s="143">
        <f t="shared" ref="N14:S14" si="19">N15+N16+N17+N18+N20+N21+N22+N23</f>
        <v>0</v>
      </c>
      <c r="O14" s="143">
        <f t="shared" si="19"/>
        <v>0</v>
      </c>
      <c r="P14" s="143">
        <f t="shared" si="19"/>
        <v>0</v>
      </c>
      <c r="Q14" s="143">
        <f t="shared" si="19"/>
        <v>0</v>
      </c>
      <c r="R14" s="143">
        <f t="shared" si="19"/>
        <v>0</v>
      </c>
      <c r="S14" s="143">
        <f t="shared" si="19"/>
        <v>0</v>
      </c>
      <c r="T14" s="143">
        <f t="shared" ref="T14:U14" si="20">T15+T16+T17+T18+T20+T21+T22+T23</f>
        <v>0</v>
      </c>
      <c r="U14" s="143">
        <f t="shared" si="20"/>
        <v>0</v>
      </c>
    </row>
    <row r="15" spans="1:21">
      <c r="A15" s="129" t="s">
        <v>29</v>
      </c>
      <c r="B15" s="130" t="s">
        <v>43</v>
      </c>
      <c r="C15" s="131"/>
      <c r="D15" s="133"/>
      <c r="E15" s="332"/>
      <c r="F15" s="131"/>
      <c r="G15" s="227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>
      <c r="A16" s="129" t="s">
        <v>35</v>
      </c>
      <c r="B16" s="130" t="s">
        <v>44</v>
      </c>
      <c r="C16" s="131"/>
      <c r="D16" s="133"/>
      <c r="E16" s="332"/>
      <c r="F16" s="131"/>
      <c r="G16" s="227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1">
      <c r="A17" s="129" t="s">
        <v>37</v>
      </c>
      <c r="B17" s="130" t="s">
        <v>45</v>
      </c>
      <c r="C17" s="131"/>
      <c r="D17" s="133"/>
      <c r="E17" s="332"/>
      <c r="F17" s="131"/>
      <c r="G17" s="227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</row>
    <row r="18" spans="1:21">
      <c r="A18" s="129" t="s">
        <v>39</v>
      </c>
      <c r="B18" s="130" t="s">
        <v>46</v>
      </c>
      <c r="C18" s="131"/>
      <c r="D18" s="133"/>
      <c r="E18" s="332"/>
      <c r="F18" s="131"/>
      <c r="G18" s="227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21">
      <c r="A19" s="129"/>
      <c r="B19" s="130" t="s">
        <v>47</v>
      </c>
      <c r="C19" s="131"/>
      <c r="D19" s="133"/>
      <c r="E19" s="332"/>
      <c r="F19" s="131"/>
      <c r="G19" s="227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</row>
    <row r="20" spans="1:21">
      <c r="A20" s="129" t="s">
        <v>48</v>
      </c>
      <c r="B20" s="130" t="s">
        <v>49</v>
      </c>
      <c r="C20" s="131"/>
      <c r="D20" s="133"/>
      <c r="E20" s="332"/>
      <c r="F20" s="131"/>
      <c r="G20" s="227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</row>
    <row r="21" spans="1:21">
      <c r="A21" s="129" t="s">
        <v>50</v>
      </c>
      <c r="B21" s="130" t="s">
        <v>51</v>
      </c>
      <c r="C21" s="131"/>
      <c r="D21" s="133"/>
      <c r="E21" s="332"/>
      <c r="F21" s="131"/>
      <c r="G21" s="227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</row>
    <row r="22" spans="1:21">
      <c r="A22" s="129" t="s">
        <v>52</v>
      </c>
      <c r="B22" s="130" t="s">
        <v>53</v>
      </c>
      <c r="C22" s="131"/>
      <c r="D22" s="133"/>
      <c r="E22" s="332"/>
      <c r="F22" s="131"/>
      <c r="G22" s="227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</row>
    <row r="23" spans="1:21">
      <c r="A23" s="129" t="s">
        <v>54</v>
      </c>
      <c r="B23" s="130" t="s">
        <v>55</v>
      </c>
      <c r="C23" s="131"/>
      <c r="D23" s="133"/>
      <c r="E23" s="332"/>
      <c r="F23" s="131"/>
      <c r="G23" s="227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</row>
    <row r="24" spans="1:21">
      <c r="A24" s="140" t="s">
        <v>56</v>
      </c>
      <c r="B24" s="141" t="s">
        <v>57</v>
      </c>
      <c r="C24" s="142">
        <f>C6-C14</f>
        <v>0</v>
      </c>
      <c r="D24" s="143">
        <f t="shared" ref="D24" si="21">D6-D14</f>
        <v>0</v>
      </c>
      <c r="E24" s="334">
        <f t="shared" ref="E24:I24" si="22">E6-E14</f>
        <v>0</v>
      </c>
      <c r="F24" s="142">
        <f t="shared" si="22"/>
        <v>0</v>
      </c>
      <c r="G24" s="255">
        <f t="shared" si="22"/>
        <v>0</v>
      </c>
      <c r="H24" s="143">
        <f t="shared" si="22"/>
        <v>0</v>
      </c>
      <c r="I24" s="143">
        <f t="shared" si="22"/>
        <v>0</v>
      </c>
      <c r="J24" s="143">
        <f t="shared" ref="J24:K24" si="23">J6-J14</f>
        <v>0</v>
      </c>
      <c r="K24" s="143">
        <f t="shared" si="23"/>
        <v>0</v>
      </c>
      <c r="L24" s="143">
        <f t="shared" ref="L24:M24" si="24">L6-L14</f>
        <v>0</v>
      </c>
      <c r="M24" s="143">
        <f t="shared" si="24"/>
        <v>0</v>
      </c>
      <c r="N24" s="143">
        <f t="shared" ref="N24:S24" si="25">N6-N14</f>
        <v>0</v>
      </c>
      <c r="O24" s="143">
        <f t="shared" si="25"/>
        <v>0</v>
      </c>
      <c r="P24" s="143">
        <f t="shared" si="25"/>
        <v>0</v>
      </c>
      <c r="Q24" s="143">
        <f t="shared" si="25"/>
        <v>0</v>
      </c>
      <c r="R24" s="143">
        <f t="shared" si="25"/>
        <v>0</v>
      </c>
      <c r="S24" s="143">
        <f t="shared" si="25"/>
        <v>0</v>
      </c>
      <c r="T24" s="143">
        <f t="shared" ref="T24:U24" si="26">T6-T14</f>
        <v>0</v>
      </c>
      <c r="U24" s="143">
        <f t="shared" si="26"/>
        <v>0</v>
      </c>
    </row>
    <row r="25" spans="1:21">
      <c r="A25" s="140" t="s">
        <v>58</v>
      </c>
      <c r="B25" s="141" t="s">
        <v>59</v>
      </c>
      <c r="C25" s="142">
        <f>C26+C27+C28</f>
        <v>0</v>
      </c>
      <c r="D25" s="143">
        <f t="shared" ref="D25" si="27">D26+D27+D28</f>
        <v>0</v>
      </c>
      <c r="E25" s="334">
        <f t="shared" ref="E25:I25" si="28">E26+E27+E28</f>
        <v>0</v>
      </c>
      <c r="F25" s="142">
        <f t="shared" si="28"/>
        <v>0</v>
      </c>
      <c r="G25" s="255">
        <f t="shared" si="28"/>
        <v>0</v>
      </c>
      <c r="H25" s="143">
        <f t="shared" si="28"/>
        <v>0</v>
      </c>
      <c r="I25" s="143">
        <f t="shared" si="28"/>
        <v>0</v>
      </c>
      <c r="J25" s="143">
        <f t="shared" ref="J25:K25" si="29">J26+J27+J28</f>
        <v>0</v>
      </c>
      <c r="K25" s="143">
        <f t="shared" si="29"/>
        <v>0</v>
      </c>
      <c r="L25" s="143">
        <f t="shared" ref="L25:M25" si="30">L26+L27+L28</f>
        <v>0</v>
      </c>
      <c r="M25" s="143">
        <f t="shared" si="30"/>
        <v>0</v>
      </c>
      <c r="N25" s="143">
        <f t="shared" ref="N25:S25" si="31">N26+N27+N28</f>
        <v>0</v>
      </c>
      <c r="O25" s="143">
        <f t="shared" si="31"/>
        <v>0</v>
      </c>
      <c r="P25" s="143">
        <f t="shared" si="31"/>
        <v>0</v>
      </c>
      <c r="Q25" s="143">
        <f t="shared" si="31"/>
        <v>0</v>
      </c>
      <c r="R25" s="143">
        <f t="shared" si="31"/>
        <v>0</v>
      </c>
      <c r="S25" s="143">
        <f t="shared" si="31"/>
        <v>0</v>
      </c>
      <c r="T25" s="143">
        <f t="shared" ref="T25:U25" si="32">T26+T27+T28</f>
        <v>0</v>
      </c>
      <c r="U25" s="143">
        <f t="shared" si="32"/>
        <v>0</v>
      </c>
    </row>
    <row r="26" spans="1:21">
      <c r="A26" s="129" t="s">
        <v>29</v>
      </c>
      <c r="B26" s="130" t="s">
        <v>60</v>
      </c>
      <c r="C26" s="131"/>
      <c r="D26" s="133"/>
      <c r="E26" s="332"/>
      <c r="F26" s="131"/>
      <c r="G26" s="227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</row>
    <row r="27" spans="1:21">
      <c r="A27" s="129" t="s">
        <v>35</v>
      </c>
      <c r="B27" s="130" t="s">
        <v>61</v>
      </c>
      <c r="C27" s="131"/>
      <c r="D27" s="133"/>
      <c r="E27" s="332"/>
      <c r="F27" s="131"/>
      <c r="G27" s="227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</row>
    <row r="28" spans="1:21">
      <c r="A28" s="129" t="s">
        <v>37</v>
      </c>
      <c r="B28" s="130" t="s">
        <v>62</v>
      </c>
      <c r="C28" s="144">
        <f>C29+C30+C31+C32+C33+C34+C35+C36+C37</f>
        <v>0</v>
      </c>
      <c r="D28" s="146">
        <f t="shared" ref="D28" si="33">D29+D30+D31+D32+D33+D34+D35+D36+D37</f>
        <v>0</v>
      </c>
      <c r="E28" s="335">
        <f t="shared" ref="E28:I28" si="34">E29+E30+E31+E32+E33+E34+E35+E36+E37</f>
        <v>0</v>
      </c>
      <c r="F28" s="144">
        <f t="shared" si="34"/>
        <v>0</v>
      </c>
      <c r="G28" s="304">
        <f t="shared" si="34"/>
        <v>0</v>
      </c>
      <c r="H28" s="146">
        <f t="shared" si="34"/>
        <v>0</v>
      </c>
      <c r="I28" s="146">
        <f t="shared" si="34"/>
        <v>0</v>
      </c>
      <c r="J28" s="146">
        <f t="shared" ref="J28:K28" si="35">J29+J30+J31+J32+J33+J34+J35+J36+J37</f>
        <v>0</v>
      </c>
      <c r="K28" s="146">
        <f t="shared" si="35"/>
        <v>0</v>
      </c>
      <c r="L28" s="146">
        <f t="shared" ref="L28:M28" si="36">L29+L30+L31+L32+L33+L34+L35+L36+L37</f>
        <v>0</v>
      </c>
      <c r="M28" s="146">
        <f t="shared" si="36"/>
        <v>0</v>
      </c>
      <c r="N28" s="146">
        <f t="shared" ref="N28:S28" si="37">N29+N30+N31+N32+N33+N34+N35+N36+N37</f>
        <v>0</v>
      </c>
      <c r="O28" s="146">
        <f t="shared" si="37"/>
        <v>0</v>
      </c>
      <c r="P28" s="146">
        <f t="shared" si="37"/>
        <v>0</v>
      </c>
      <c r="Q28" s="146">
        <f t="shared" si="37"/>
        <v>0</v>
      </c>
      <c r="R28" s="146">
        <f t="shared" si="37"/>
        <v>0</v>
      </c>
      <c r="S28" s="146">
        <f t="shared" si="37"/>
        <v>0</v>
      </c>
      <c r="T28" s="146">
        <f t="shared" ref="T28:U28" si="38">T29+T30+T31+T32+T33+T34+T35+T36+T37</f>
        <v>0</v>
      </c>
      <c r="U28" s="146">
        <f t="shared" si="38"/>
        <v>0</v>
      </c>
    </row>
    <row r="29" spans="1:21">
      <c r="A29" s="129"/>
      <c r="B29" s="130" t="s">
        <v>63</v>
      </c>
      <c r="C29" s="131"/>
      <c r="D29" s="133"/>
      <c r="E29" s="332"/>
      <c r="F29" s="131"/>
      <c r="G29" s="227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21">
      <c r="A30" s="129"/>
      <c r="B30" s="130" t="s">
        <v>64</v>
      </c>
      <c r="C30" s="131"/>
      <c r="D30" s="133"/>
      <c r="E30" s="332"/>
      <c r="F30" s="131"/>
      <c r="G30" s="227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31" spans="1:21">
      <c r="A31" s="129"/>
      <c r="B31" s="130" t="s">
        <v>65</v>
      </c>
      <c r="C31" s="131"/>
      <c r="D31" s="133"/>
      <c r="E31" s="332"/>
      <c r="F31" s="131"/>
      <c r="G31" s="227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1">
      <c r="A32" s="129"/>
      <c r="B32" s="130" t="s">
        <v>66</v>
      </c>
      <c r="C32" s="131"/>
      <c r="D32" s="133"/>
      <c r="E32" s="332"/>
      <c r="F32" s="131"/>
      <c r="G32" s="227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</row>
    <row r="33" spans="1:21">
      <c r="A33" s="129"/>
      <c r="B33" s="130" t="s">
        <v>67</v>
      </c>
      <c r="C33" s="131"/>
      <c r="D33" s="133"/>
      <c r="E33" s="332"/>
      <c r="F33" s="131"/>
      <c r="G33" s="227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</row>
    <row r="34" spans="1:21">
      <c r="A34" s="129"/>
      <c r="B34" s="130" t="s">
        <v>68</v>
      </c>
      <c r="C34" s="131"/>
      <c r="D34" s="133"/>
      <c r="E34" s="332"/>
      <c r="F34" s="131"/>
      <c r="G34" s="227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</row>
    <row r="35" spans="1:21">
      <c r="A35" s="129"/>
      <c r="B35" s="130" t="s">
        <v>69</v>
      </c>
      <c r="C35" s="131"/>
      <c r="D35" s="133"/>
      <c r="E35" s="332"/>
      <c r="F35" s="131"/>
      <c r="G35" s="227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</row>
    <row r="36" spans="1:21">
      <c r="A36" s="129"/>
      <c r="B36" s="130" t="s">
        <v>70</v>
      </c>
      <c r="C36" s="131"/>
      <c r="D36" s="133"/>
      <c r="E36" s="332"/>
      <c r="F36" s="131"/>
      <c r="G36" s="227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1:21">
      <c r="A37" s="129"/>
      <c r="B37" s="130" t="s">
        <v>71</v>
      </c>
      <c r="C37" s="131"/>
      <c r="D37" s="133"/>
      <c r="E37" s="332"/>
      <c r="F37" s="131"/>
      <c r="G37" s="227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</row>
    <row r="38" spans="1:21">
      <c r="A38" s="140" t="s">
        <v>17</v>
      </c>
      <c r="B38" s="141" t="s">
        <v>72</v>
      </c>
      <c r="C38" s="142">
        <f>C39+C40+C43</f>
        <v>0</v>
      </c>
      <c r="D38" s="143">
        <f t="shared" ref="D38" si="39">D39+D40+D43</f>
        <v>0</v>
      </c>
      <c r="E38" s="334">
        <f t="shared" ref="E38:I38" si="40">E39+E40+E43</f>
        <v>0</v>
      </c>
      <c r="F38" s="142">
        <f t="shared" si="40"/>
        <v>0</v>
      </c>
      <c r="G38" s="255">
        <f t="shared" si="40"/>
        <v>0</v>
      </c>
      <c r="H38" s="143">
        <f t="shared" si="40"/>
        <v>0</v>
      </c>
      <c r="I38" s="143">
        <f t="shared" si="40"/>
        <v>0</v>
      </c>
      <c r="J38" s="143">
        <f t="shared" ref="J38:K38" si="41">J39+J40+J43</f>
        <v>0</v>
      </c>
      <c r="K38" s="143">
        <f t="shared" si="41"/>
        <v>0</v>
      </c>
      <c r="L38" s="143">
        <f t="shared" ref="L38:M38" si="42">L39+L40+L43</f>
        <v>0</v>
      </c>
      <c r="M38" s="143">
        <f t="shared" si="42"/>
        <v>0</v>
      </c>
      <c r="N38" s="143">
        <f t="shared" ref="N38:S38" si="43">N39+N40+N43</f>
        <v>0</v>
      </c>
      <c r="O38" s="143">
        <f t="shared" si="43"/>
        <v>0</v>
      </c>
      <c r="P38" s="143">
        <f t="shared" si="43"/>
        <v>0</v>
      </c>
      <c r="Q38" s="143">
        <f t="shared" si="43"/>
        <v>0</v>
      </c>
      <c r="R38" s="143">
        <f t="shared" si="43"/>
        <v>0</v>
      </c>
      <c r="S38" s="143">
        <f t="shared" si="43"/>
        <v>0</v>
      </c>
      <c r="T38" s="143">
        <f t="shared" ref="T38:U38" si="44">T39+T40+T43</f>
        <v>0</v>
      </c>
      <c r="U38" s="143">
        <f t="shared" si="44"/>
        <v>0</v>
      </c>
    </row>
    <row r="39" spans="1:21">
      <c r="A39" s="129" t="s">
        <v>29</v>
      </c>
      <c r="B39" s="130" t="s">
        <v>73</v>
      </c>
      <c r="C39" s="131"/>
      <c r="D39" s="133"/>
      <c r="E39" s="332"/>
      <c r="F39" s="131"/>
      <c r="G39" s="227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1:21">
      <c r="A40" s="134" t="s">
        <v>35</v>
      </c>
      <c r="B40" s="135" t="s">
        <v>74</v>
      </c>
      <c r="C40" s="136">
        <f>C41+C42</f>
        <v>0</v>
      </c>
      <c r="D40" s="138">
        <f t="shared" ref="D40" si="45">D41+D42</f>
        <v>0</v>
      </c>
      <c r="E40" s="333">
        <f t="shared" ref="E40:I40" si="46">E41+E42</f>
        <v>0</v>
      </c>
      <c r="F40" s="136">
        <f t="shared" si="46"/>
        <v>0</v>
      </c>
      <c r="G40" s="257">
        <f t="shared" si="46"/>
        <v>0</v>
      </c>
      <c r="H40" s="138">
        <f t="shared" si="46"/>
        <v>0</v>
      </c>
      <c r="I40" s="138">
        <f t="shared" si="46"/>
        <v>0</v>
      </c>
      <c r="J40" s="138">
        <f t="shared" ref="J40:K40" si="47">J41+J42</f>
        <v>0</v>
      </c>
      <c r="K40" s="138">
        <f t="shared" si="47"/>
        <v>0</v>
      </c>
      <c r="L40" s="138">
        <f t="shared" ref="L40:M40" si="48">L41+L42</f>
        <v>0</v>
      </c>
      <c r="M40" s="138">
        <f t="shared" si="48"/>
        <v>0</v>
      </c>
      <c r="N40" s="138">
        <f t="shared" ref="N40:S40" si="49">N41+N42</f>
        <v>0</v>
      </c>
      <c r="O40" s="138">
        <f t="shared" si="49"/>
        <v>0</v>
      </c>
      <c r="P40" s="138">
        <f t="shared" si="49"/>
        <v>0</v>
      </c>
      <c r="Q40" s="138">
        <f t="shared" si="49"/>
        <v>0</v>
      </c>
      <c r="R40" s="138">
        <f t="shared" si="49"/>
        <v>0</v>
      </c>
      <c r="S40" s="138">
        <f t="shared" si="49"/>
        <v>0</v>
      </c>
      <c r="T40" s="138">
        <f t="shared" ref="T40:U40" si="50">T41+T42</f>
        <v>0</v>
      </c>
      <c r="U40" s="138">
        <f t="shared" si="50"/>
        <v>0</v>
      </c>
    </row>
    <row r="41" spans="1:21" ht="75">
      <c r="A41" s="129"/>
      <c r="B41" s="139" t="s">
        <v>75</v>
      </c>
      <c r="C41" s="131"/>
      <c r="D41" s="133"/>
      <c r="E41" s="332"/>
      <c r="F41" s="131"/>
      <c r="G41" s="227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1:21" ht="75">
      <c r="A42" s="129"/>
      <c r="B42" s="139" t="s">
        <v>76</v>
      </c>
      <c r="C42" s="131"/>
      <c r="D42" s="133"/>
      <c r="E42" s="332"/>
      <c r="F42" s="131"/>
      <c r="G42" s="227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1:21">
      <c r="A43" s="134" t="s">
        <v>37</v>
      </c>
      <c r="B43" s="135" t="s">
        <v>77</v>
      </c>
      <c r="C43" s="136">
        <f>C44+C45+C46+C47+C48+C49+C50</f>
        <v>0</v>
      </c>
      <c r="D43" s="138">
        <f t="shared" ref="D43" si="51">D44+D45+D46+D47+D48+D49+D50</f>
        <v>0</v>
      </c>
      <c r="E43" s="333">
        <f t="shared" ref="E43:I43" si="52">E44+E45+E46+E47+E48+E49+E50</f>
        <v>0</v>
      </c>
      <c r="F43" s="136">
        <f t="shared" si="52"/>
        <v>0</v>
      </c>
      <c r="G43" s="257">
        <f t="shared" si="52"/>
        <v>0</v>
      </c>
      <c r="H43" s="138">
        <f t="shared" si="52"/>
        <v>0</v>
      </c>
      <c r="I43" s="138">
        <f t="shared" si="52"/>
        <v>0</v>
      </c>
      <c r="J43" s="138">
        <f t="shared" ref="J43:K43" si="53">J44+J45+J46+J47+J48+J49+J50</f>
        <v>0</v>
      </c>
      <c r="K43" s="138">
        <f t="shared" si="53"/>
        <v>0</v>
      </c>
      <c r="L43" s="138">
        <f t="shared" ref="L43:M43" si="54">L44+L45+L46+L47+L48+L49+L50</f>
        <v>0</v>
      </c>
      <c r="M43" s="138">
        <f t="shared" si="54"/>
        <v>0</v>
      </c>
      <c r="N43" s="138">
        <f t="shared" ref="N43:S43" si="55">N44+N45+N46+N47+N48+N49+N50</f>
        <v>0</v>
      </c>
      <c r="O43" s="138">
        <f t="shared" si="55"/>
        <v>0</v>
      </c>
      <c r="P43" s="138">
        <f t="shared" si="55"/>
        <v>0</v>
      </c>
      <c r="Q43" s="138">
        <f t="shared" si="55"/>
        <v>0</v>
      </c>
      <c r="R43" s="138">
        <f t="shared" si="55"/>
        <v>0</v>
      </c>
      <c r="S43" s="138">
        <f t="shared" si="55"/>
        <v>0</v>
      </c>
      <c r="T43" s="138">
        <f t="shared" ref="T43:U43" si="56">T44+T45+T46+T47+T48+T49+T50</f>
        <v>0</v>
      </c>
      <c r="U43" s="138">
        <f t="shared" si="56"/>
        <v>0</v>
      </c>
    </row>
    <row r="44" spans="1:21" ht="30">
      <c r="A44" s="129"/>
      <c r="B44" s="139" t="s">
        <v>78</v>
      </c>
      <c r="C44" s="131"/>
      <c r="D44" s="133"/>
      <c r="E44" s="332"/>
      <c r="F44" s="131"/>
      <c r="G44" s="227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1:21">
      <c r="A45" s="129"/>
      <c r="B45" s="130" t="s">
        <v>79</v>
      </c>
      <c r="C45" s="131"/>
      <c r="D45" s="133"/>
      <c r="E45" s="332"/>
      <c r="F45" s="131"/>
      <c r="G45" s="227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1:21">
      <c r="A46" s="129"/>
      <c r="B46" s="130" t="s">
        <v>80</v>
      </c>
      <c r="C46" s="131"/>
      <c r="D46" s="133"/>
      <c r="E46" s="332"/>
      <c r="F46" s="131"/>
      <c r="G46" s="227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1:21">
      <c r="A47" s="129"/>
      <c r="B47" s="130" t="s">
        <v>81</v>
      </c>
      <c r="C47" s="131"/>
      <c r="D47" s="133"/>
      <c r="E47" s="332"/>
      <c r="F47" s="131"/>
      <c r="G47" s="227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1:21" ht="30">
      <c r="A48" s="129"/>
      <c r="B48" s="139" t="s">
        <v>82</v>
      </c>
      <c r="C48" s="131"/>
      <c r="D48" s="133"/>
      <c r="E48" s="332"/>
      <c r="F48" s="131"/>
      <c r="G48" s="227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1:21">
      <c r="A49" s="129"/>
      <c r="B49" s="130" t="s">
        <v>83</v>
      </c>
      <c r="C49" s="131"/>
      <c r="D49" s="133"/>
      <c r="E49" s="332"/>
      <c r="F49" s="131"/>
      <c r="G49" s="227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1:21">
      <c r="A50" s="129"/>
      <c r="B50" s="130" t="s">
        <v>71</v>
      </c>
      <c r="C50" s="131"/>
      <c r="D50" s="133"/>
      <c r="E50" s="332"/>
      <c r="F50" s="131"/>
      <c r="G50" s="227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1:21">
      <c r="A51" s="140" t="s">
        <v>84</v>
      </c>
      <c r="B51" s="141" t="s">
        <v>85</v>
      </c>
      <c r="C51" s="142">
        <f>C24+C25-C38</f>
        <v>0</v>
      </c>
      <c r="D51" s="143">
        <f t="shared" ref="D51" si="57">D24+D25-D38</f>
        <v>0</v>
      </c>
      <c r="E51" s="334">
        <f t="shared" ref="E51:I51" si="58">E24+E25-E38</f>
        <v>0</v>
      </c>
      <c r="F51" s="142">
        <f t="shared" si="58"/>
        <v>0</v>
      </c>
      <c r="G51" s="255">
        <f t="shared" si="58"/>
        <v>0</v>
      </c>
      <c r="H51" s="143">
        <f t="shared" si="58"/>
        <v>0</v>
      </c>
      <c r="I51" s="143">
        <f t="shared" si="58"/>
        <v>0</v>
      </c>
      <c r="J51" s="143">
        <f t="shared" ref="J51:K51" si="59">J24+J25-J38</f>
        <v>0</v>
      </c>
      <c r="K51" s="143">
        <f t="shared" si="59"/>
        <v>0</v>
      </c>
      <c r="L51" s="143">
        <f t="shared" ref="L51:M51" si="60">L24+L25-L38</f>
        <v>0</v>
      </c>
      <c r="M51" s="143">
        <f t="shared" si="60"/>
        <v>0</v>
      </c>
      <c r="N51" s="143">
        <f t="shared" ref="N51:S51" si="61">N24+N25-N38</f>
        <v>0</v>
      </c>
      <c r="O51" s="143">
        <f t="shared" si="61"/>
        <v>0</v>
      </c>
      <c r="P51" s="143">
        <f t="shared" si="61"/>
        <v>0</v>
      </c>
      <c r="Q51" s="143">
        <f t="shared" si="61"/>
        <v>0</v>
      </c>
      <c r="R51" s="143">
        <f t="shared" si="61"/>
        <v>0</v>
      </c>
      <c r="S51" s="143">
        <f t="shared" si="61"/>
        <v>0</v>
      </c>
      <c r="T51" s="143">
        <f t="shared" ref="T51:U51" si="62">T24+T25-T38</f>
        <v>0</v>
      </c>
      <c r="U51" s="143">
        <f t="shared" si="62"/>
        <v>0</v>
      </c>
    </row>
    <row r="52" spans="1:21">
      <c r="A52" s="140" t="s">
        <v>86</v>
      </c>
      <c r="B52" s="141" t="s">
        <v>87</v>
      </c>
      <c r="C52" s="142">
        <f>C53+C55+C57+C58+C59</f>
        <v>0</v>
      </c>
      <c r="D52" s="143">
        <f t="shared" ref="D52" si="63">D53+D55+D57+D58+D59</f>
        <v>0</v>
      </c>
      <c r="E52" s="334">
        <f t="shared" ref="E52:I52" si="64">E53+E55+E57+E58+E59</f>
        <v>0</v>
      </c>
      <c r="F52" s="142">
        <f t="shared" si="64"/>
        <v>0</v>
      </c>
      <c r="G52" s="255">
        <f t="shared" si="64"/>
        <v>0</v>
      </c>
      <c r="H52" s="143">
        <f t="shared" si="64"/>
        <v>0</v>
      </c>
      <c r="I52" s="143">
        <f t="shared" si="64"/>
        <v>0</v>
      </c>
      <c r="J52" s="143">
        <f t="shared" ref="J52:K52" si="65">J53+J55+J57+J58+J59</f>
        <v>0</v>
      </c>
      <c r="K52" s="143">
        <f t="shared" si="65"/>
        <v>0</v>
      </c>
      <c r="L52" s="143">
        <f t="shared" ref="L52:M52" si="66">L53+L55+L57+L58+L59</f>
        <v>0</v>
      </c>
      <c r="M52" s="143">
        <f t="shared" si="66"/>
        <v>0</v>
      </c>
      <c r="N52" s="143">
        <f t="shared" ref="N52:S52" si="67">N53+N55+N57+N58+N59</f>
        <v>0</v>
      </c>
      <c r="O52" s="143">
        <f t="shared" si="67"/>
        <v>0</v>
      </c>
      <c r="P52" s="143">
        <f t="shared" si="67"/>
        <v>0</v>
      </c>
      <c r="Q52" s="143">
        <f t="shared" si="67"/>
        <v>0</v>
      </c>
      <c r="R52" s="143">
        <f t="shared" si="67"/>
        <v>0</v>
      </c>
      <c r="S52" s="143">
        <f t="shared" si="67"/>
        <v>0</v>
      </c>
      <c r="T52" s="143">
        <f t="shared" ref="T52:U52" si="68">T53+T55+T57+T58+T59</f>
        <v>0</v>
      </c>
      <c r="U52" s="143">
        <f t="shared" si="68"/>
        <v>0</v>
      </c>
    </row>
    <row r="53" spans="1:21">
      <c r="A53" s="129" t="s">
        <v>29</v>
      </c>
      <c r="B53" s="130" t="s">
        <v>88</v>
      </c>
      <c r="C53" s="131"/>
      <c r="D53" s="133"/>
      <c r="E53" s="332"/>
      <c r="F53" s="131"/>
      <c r="G53" s="227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1:21">
      <c r="A54" s="129"/>
      <c r="B54" s="130" t="s">
        <v>28</v>
      </c>
      <c r="C54" s="131"/>
      <c r="D54" s="133"/>
      <c r="E54" s="332"/>
      <c r="F54" s="131"/>
      <c r="G54" s="227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1:21">
      <c r="A55" s="129" t="s">
        <v>35</v>
      </c>
      <c r="B55" s="130" t="s">
        <v>89</v>
      </c>
      <c r="C55" s="131"/>
      <c r="D55" s="133"/>
      <c r="E55" s="332"/>
      <c r="F55" s="131"/>
      <c r="G55" s="227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1:21">
      <c r="A56" s="129"/>
      <c r="B56" s="130" t="s">
        <v>28</v>
      </c>
      <c r="C56" s="131"/>
      <c r="D56" s="133"/>
      <c r="E56" s="332"/>
      <c r="F56" s="131"/>
      <c r="G56" s="227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1:21">
      <c r="A57" s="129" t="s">
        <v>37</v>
      </c>
      <c r="B57" s="130" t="s">
        <v>90</v>
      </c>
      <c r="C57" s="131"/>
      <c r="D57" s="133"/>
      <c r="E57" s="332"/>
      <c r="F57" s="131"/>
      <c r="G57" s="227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1:21">
      <c r="A58" s="129" t="s">
        <v>39</v>
      </c>
      <c r="B58" s="130" t="s">
        <v>91</v>
      </c>
      <c r="C58" s="131"/>
      <c r="D58" s="133"/>
      <c r="E58" s="332"/>
      <c r="F58" s="131"/>
      <c r="G58" s="227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1:21">
      <c r="A59" s="129" t="s">
        <v>48</v>
      </c>
      <c r="B59" s="130" t="s">
        <v>92</v>
      </c>
      <c r="C59" s="131"/>
      <c r="D59" s="133"/>
      <c r="E59" s="332"/>
      <c r="F59" s="131"/>
      <c r="G59" s="227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1:21">
      <c r="A60" s="140" t="s">
        <v>93</v>
      </c>
      <c r="B60" s="141" t="s">
        <v>94</v>
      </c>
      <c r="C60" s="142">
        <f>C61+C63+C64+C65</f>
        <v>0</v>
      </c>
      <c r="D60" s="143">
        <f t="shared" ref="D60" si="69">D61+D63+D64+D65</f>
        <v>0</v>
      </c>
      <c r="E60" s="334">
        <f t="shared" ref="E60:I60" si="70">E61+E63+E64+E65</f>
        <v>0</v>
      </c>
      <c r="F60" s="142">
        <f t="shared" si="70"/>
        <v>0</v>
      </c>
      <c r="G60" s="255">
        <f t="shared" si="70"/>
        <v>0</v>
      </c>
      <c r="H60" s="143">
        <f t="shared" si="70"/>
        <v>0</v>
      </c>
      <c r="I60" s="143">
        <f t="shared" si="70"/>
        <v>0</v>
      </c>
      <c r="J60" s="143">
        <f t="shared" ref="J60:K60" si="71">J61+J63+J64+J65</f>
        <v>0</v>
      </c>
      <c r="K60" s="143">
        <f t="shared" si="71"/>
        <v>0</v>
      </c>
      <c r="L60" s="143">
        <f t="shared" ref="L60:M60" si="72">L61+L63+L64+L65</f>
        <v>0</v>
      </c>
      <c r="M60" s="143">
        <f t="shared" si="72"/>
        <v>0</v>
      </c>
      <c r="N60" s="143">
        <f t="shared" ref="N60:S60" si="73">N61+N63+N64+N65</f>
        <v>0</v>
      </c>
      <c r="O60" s="143">
        <f t="shared" si="73"/>
        <v>0</v>
      </c>
      <c r="P60" s="143">
        <f t="shared" si="73"/>
        <v>0</v>
      </c>
      <c r="Q60" s="143">
        <f t="shared" si="73"/>
        <v>0</v>
      </c>
      <c r="R60" s="143">
        <f t="shared" si="73"/>
        <v>0</v>
      </c>
      <c r="S60" s="143">
        <f t="shared" si="73"/>
        <v>0</v>
      </c>
      <c r="T60" s="143">
        <f t="shared" ref="T60:U60" si="74">T61+T63+T64+T65</f>
        <v>0</v>
      </c>
      <c r="U60" s="143">
        <f t="shared" si="74"/>
        <v>0</v>
      </c>
    </row>
    <row r="61" spans="1:21">
      <c r="A61" s="129" t="s">
        <v>29</v>
      </c>
      <c r="B61" s="130" t="s">
        <v>89</v>
      </c>
      <c r="C61" s="131"/>
      <c r="D61" s="133"/>
      <c r="E61" s="332"/>
      <c r="F61" s="131"/>
      <c r="G61" s="227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1:21">
      <c r="A62" s="129"/>
      <c r="B62" s="130" t="s">
        <v>95</v>
      </c>
      <c r="C62" s="131"/>
      <c r="D62" s="133"/>
      <c r="E62" s="332"/>
      <c r="F62" s="131"/>
      <c r="G62" s="227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1:21">
      <c r="A63" s="129" t="s">
        <v>35</v>
      </c>
      <c r="B63" s="130" t="s">
        <v>96</v>
      </c>
      <c r="C63" s="131"/>
      <c r="D63" s="133"/>
      <c r="E63" s="332"/>
      <c r="F63" s="131"/>
      <c r="G63" s="227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1:21">
      <c r="A64" s="129" t="s">
        <v>37</v>
      </c>
      <c r="B64" s="130" t="s">
        <v>91</v>
      </c>
      <c r="C64" s="131"/>
      <c r="D64" s="133"/>
      <c r="E64" s="332"/>
      <c r="F64" s="131"/>
      <c r="G64" s="227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1:21">
      <c r="A65" s="129" t="s">
        <v>39</v>
      </c>
      <c r="B65" s="130" t="s">
        <v>92</v>
      </c>
      <c r="C65" s="131"/>
      <c r="D65" s="133"/>
      <c r="E65" s="332"/>
      <c r="F65" s="131"/>
      <c r="G65" s="227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1:21" ht="30">
      <c r="A66" s="147" t="s">
        <v>97</v>
      </c>
      <c r="B66" s="148" t="s">
        <v>98</v>
      </c>
      <c r="C66" s="131"/>
      <c r="D66" s="133"/>
      <c r="E66" s="332"/>
      <c r="F66" s="131"/>
      <c r="G66" s="227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1:21">
      <c r="A67" s="149" t="s">
        <v>99</v>
      </c>
      <c r="B67" s="150" t="s">
        <v>100</v>
      </c>
      <c r="C67" s="151">
        <f>C51+C52-C60+C66</f>
        <v>0</v>
      </c>
      <c r="D67" s="153">
        <f t="shared" ref="D67" si="75">D51+D52-D60+D66</f>
        <v>0</v>
      </c>
      <c r="E67" s="336">
        <f t="shared" ref="E67:I67" si="76">E51+E52-E60+E66</f>
        <v>0</v>
      </c>
      <c r="F67" s="151">
        <f t="shared" si="76"/>
        <v>0</v>
      </c>
      <c r="G67" s="223">
        <f t="shared" si="76"/>
        <v>0</v>
      </c>
      <c r="H67" s="153">
        <f t="shared" si="76"/>
        <v>0</v>
      </c>
      <c r="I67" s="153">
        <f t="shared" si="76"/>
        <v>0</v>
      </c>
      <c r="J67" s="153">
        <f t="shared" ref="J67:K67" si="77">J51+J52-J60+J66</f>
        <v>0</v>
      </c>
      <c r="K67" s="153">
        <f t="shared" si="77"/>
        <v>0</v>
      </c>
      <c r="L67" s="153">
        <f t="shared" ref="L67:M67" si="78">L51+L52-L60+L66</f>
        <v>0</v>
      </c>
      <c r="M67" s="153">
        <f t="shared" si="78"/>
        <v>0</v>
      </c>
      <c r="N67" s="153">
        <f t="shared" ref="N67:S67" si="79">N51+N52-N60+N66</f>
        <v>0</v>
      </c>
      <c r="O67" s="153">
        <f t="shared" si="79"/>
        <v>0</v>
      </c>
      <c r="P67" s="153">
        <f t="shared" si="79"/>
        <v>0</v>
      </c>
      <c r="Q67" s="153">
        <f t="shared" si="79"/>
        <v>0</v>
      </c>
      <c r="R67" s="153">
        <f t="shared" si="79"/>
        <v>0</v>
      </c>
      <c r="S67" s="153">
        <f t="shared" si="79"/>
        <v>0</v>
      </c>
      <c r="T67" s="153">
        <f t="shared" ref="T67:U67" si="80">T51+T52-T60+T66</f>
        <v>0</v>
      </c>
      <c r="U67" s="153">
        <f t="shared" si="80"/>
        <v>0</v>
      </c>
    </row>
    <row r="68" spans="1:21" hidden="1" outlineLevel="1">
      <c r="A68" s="140" t="s">
        <v>101</v>
      </c>
      <c r="B68" s="141" t="s">
        <v>102</v>
      </c>
      <c r="C68" s="154">
        <f>C69-C70</f>
        <v>0</v>
      </c>
      <c r="D68" s="155">
        <f t="shared" ref="D68" si="81">D69-D70</f>
        <v>0</v>
      </c>
      <c r="E68" s="337">
        <f t="shared" ref="E68:I68" si="82">E69-E70</f>
        <v>0</v>
      </c>
      <c r="F68" s="154">
        <f t="shared" si="82"/>
        <v>0</v>
      </c>
      <c r="G68" s="305">
        <f t="shared" si="82"/>
        <v>0</v>
      </c>
      <c r="H68" s="155">
        <f t="shared" si="82"/>
        <v>0</v>
      </c>
      <c r="I68" s="155">
        <f t="shared" si="82"/>
        <v>0</v>
      </c>
      <c r="J68" s="155">
        <f t="shared" ref="J68:K68" si="83">J69-J70</f>
        <v>0</v>
      </c>
      <c r="K68" s="155">
        <f t="shared" si="83"/>
        <v>0</v>
      </c>
      <c r="L68" s="155">
        <f t="shared" ref="L68:M68" si="84">L69-L70</f>
        <v>0</v>
      </c>
      <c r="M68" s="155">
        <f t="shared" si="84"/>
        <v>0</v>
      </c>
      <c r="N68" s="155">
        <f t="shared" ref="N68:S68" si="85">N69-N70</f>
        <v>0</v>
      </c>
      <c r="O68" s="155">
        <f t="shared" si="85"/>
        <v>0</v>
      </c>
      <c r="P68" s="155">
        <f t="shared" si="85"/>
        <v>0</v>
      </c>
      <c r="Q68" s="155">
        <f t="shared" si="85"/>
        <v>0</v>
      </c>
      <c r="R68" s="155">
        <f t="shared" si="85"/>
        <v>0</v>
      </c>
      <c r="S68" s="155">
        <f t="shared" si="85"/>
        <v>0</v>
      </c>
      <c r="T68" s="155">
        <f t="shared" ref="T68:U68" si="86">T69-T70</f>
        <v>0</v>
      </c>
      <c r="U68" s="155">
        <f t="shared" si="86"/>
        <v>0</v>
      </c>
    </row>
    <row r="69" spans="1:21" hidden="1" outlineLevel="1">
      <c r="A69" s="129" t="s">
        <v>29</v>
      </c>
      <c r="B69" s="130" t="s">
        <v>103</v>
      </c>
      <c r="C69" s="131"/>
      <c r="D69" s="133"/>
      <c r="E69" s="332"/>
      <c r="F69" s="131"/>
      <c r="G69" s="227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</row>
    <row r="70" spans="1:21" hidden="1" outlineLevel="1">
      <c r="A70" s="129" t="s">
        <v>35</v>
      </c>
      <c r="B70" s="130" t="s">
        <v>104</v>
      </c>
      <c r="C70" s="131"/>
      <c r="D70" s="133"/>
      <c r="E70" s="332"/>
      <c r="F70" s="131"/>
      <c r="G70" s="227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</row>
    <row r="71" spans="1:21" hidden="1" outlineLevel="1">
      <c r="A71" s="149" t="s">
        <v>105</v>
      </c>
      <c r="B71" s="150" t="s">
        <v>106</v>
      </c>
      <c r="C71" s="156">
        <f>C72+C73+C74</f>
        <v>0</v>
      </c>
      <c r="D71" s="157">
        <f t="shared" ref="D71" si="87">D72+D73+D74</f>
        <v>0</v>
      </c>
      <c r="E71" s="338">
        <f t="shared" ref="E71:I71" si="88">E72+E73+E74</f>
        <v>0</v>
      </c>
      <c r="F71" s="156">
        <f t="shared" si="88"/>
        <v>0</v>
      </c>
      <c r="G71" s="306">
        <f t="shared" si="88"/>
        <v>0</v>
      </c>
      <c r="H71" s="157">
        <f t="shared" si="88"/>
        <v>0</v>
      </c>
      <c r="I71" s="157">
        <f t="shared" si="88"/>
        <v>0</v>
      </c>
      <c r="J71" s="157">
        <f t="shared" ref="J71:K71" si="89">J72+J73+J74</f>
        <v>0</v>
      </c>
      <c r="K71" s="157">
        <f t="shared" si="89"/>
        <v>0</v>
      </c>
      <c r="L71" s="157">
        <f t="shared" ref="L71:M71" si="90">L72+L73+L74</f>
        <v>0</v>
      </c>
      <c r="M71" s="157">
        <f t="shared" si="90"/>
        <v>0</v>
      </c>
      <c r="N71" s="157">
        <f t="shared" ref="N71:S71" si="91">N72+N73+N74</f>
        <v>0</v>
      </c>
      <c r="O71" s="157">
        <f t="shared" si="91"/>
        <v>0</v>
      </c>
      <c r="P71" s="157">
        <f t="shared" si="91"/>
        <v>0</v>
      </c>
      <c r="Q71" s="157">
        <f t="shared" si="91"/>
        <v>0</v>
      </c>
      <c r="R71" s="157">
        <f t="shared" si="91"/>
        <v>0</v>
      </c>
      <c r="S71" s="157">
        <f t="shared" si="91"/>
        <v>0</v>
      </c>
      <c r="T71" s="157">
        <f t="shared" ref="T71:U71" si="92">T72+T73+T74</f>
        <v>0</v>
      </c>
      <c r="U71" s="157">
        <f t="shared" si="92"/>
        <v>0</v>
      </c>
    </row>
    <row r="72" spans="1:21" hidden="1" outlineLevel="1">
      <c r="A72" s="129" t="s">
        <v>29</v>
      </c>
      <c r="B72" s="130" t="s">
        <v>107</v>
      </c>
      <c r="C72" s="131"/>
      <c r="D72" s="133"/>
      <c r="E72" s="332"/>
      <c r="F72" s="131"/>
      <c r="G72" s="227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1:21" hidden="1" outlineLevel="1">
      <c r="A73" s="129" t="s">
        <v>35</v>
      </c>
      <c r="B73" s="130" t="s">
        <v>108</v>
      </c>
      <c r="C73" s="131"/>
      <c r="D73" s="133"/>
      <c r="E73" s="332"/>
      <c r="F73" s="131"/>
      <c r="G73" s="227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</row>
    <row r="74" spans="1:21" hidden="1" outlineLevel="1">
      <c r="A74" s="129" t="s">
        <v>37</v>
      </c>
      <c r="B74" s="130" t="s">
        <v>109</v>
      </c>
      <c r="C74" s="131"/>
      <c r="D74" s="133"/>
      <c r="E74" s="332"/>
      <c r="F74" s="131"/>
      <c r="G74" s="227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</row>
    <row r="75" spans="1:21" hidden="1" outlineLevel="1">
      <c r="A75" s="149" t="s">
        <v>110</v>
      </c>
      <c r="B75" s="150" t="s">
        <v>111</v>
      </c>
      <c r="C75" s="156">
        <f>C76+C77+C78</f>
        <v>0</v>
      </c>
      <c r="D75" s="157">
        <f t="shared" ref="D75" si="93">D76+D77+D78</f>
        <v>0</v>
      </c>
      <c r="E75" s="338">
        <f t="shared" ref="E75:I75" si="94">E76+E77+E78</f>
        <v>0</v>
      </c>
      <c r="F75" s="156">
        <f t="shared" si="94"/>
        <v>0</v>
      </c>
      <c r="G75" s="306">
        <f t="shared" si="94"/>
        <v>0</v>
      </c>
      <c r="H75" s="157">
        <f t="shared" si="94"/>
        <v>0</v>
      </c>
      <c r="I75" s="157">
        <f t="shared" si="94"/>
        <v>0</v>
      </c>
      <c r="J75" s="157">
        <f t="shared" ref="J75:K75" si="95">J76+J77+J78</f>
        <v>0</v>
      </c>
      <c r="K75" s="157">
        <f t="shared" si="95"/>
        <v>0</v>
      </c>
      <c r="L75" s="157">
        <f t="shared" ref="L75:M75" si="96">L76+L77+L78</f>
        <v>0</v>
      </c>
      <c r="M75" s="157">
        <f t="shared" si="96"/>
        <v>0</v>
      </c>
      <c r="N75" s="157">
        <f t="shared" ref="N75:S75" si="97">N76+N77+N78</f>
        <v>0</v>
      </c>
      <c r="O75" s="157">
        <f t="shared" si="97"/>
        <v>0</v>
      </c>
      <c r="P75" s="157">
        <f t="shared" si="97"/>
        <v>0</v>
      </c>
      <c r="Q75" s="157">
        <f t="shared" si="97"/>
        <v>0</v>
      </c>
      <c r="R75" s="157">
        <f t="shared" si="97"/>
        <v>0</v>
      </c>
      <c r="S75" s="157">
        <f t="shared" si="97"/>
        <v>0</v>
      </c>
      <c r="T75" s="157">
        <f t="shared" ref="T75:U75" si="98">T76+T77+T78</f>
        <v>0</v>
      </c>
      <c r="U75" s="157">
        <f t="shared" si="98"/>
        <v>0</v>
      </c>
    </row>
    <row r="76" spans="1:21" hidden="1" outlineLevel="1">
      <c r="A76" s="129" t="s">
        <v>29</v>
      </c>
      <c r="B76" s="130" t="s">
        <v>112</v>
      </c>
      <c r="C76" s="131"/>
      <c r="D76" s="133"/>
      <c r="E76" s="332"/>
      <c r="F76" s="131"/>
      <c r="G76" s="227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</row>
    <row r="77" spans="1:21" hidden="1" outlineLevel="1">
      <c r="A77" s="129" t="s">
        <v>35</v>
      </c>
      <c r="B77" s="130" t="s">
        <v>113</v>
      </c>
      <c r="C77" s="131"/>
      <c r="D77" s="133"/>
      <c r="E77" s="332"/>
      <c r="F77" s="131"/>
      <c r="G77" s="227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</row>
    <row r="78" spans="1:21" hidden="1" outlineLevel="1">
      <c r="A78" s="129" t="s">
        <v>37</v>
      </c>
      <c r="B78" s="130" t="s">
        <v>114</v>
      </c>
      <c r="C78" s="131"/>
      <c r="D78" s="133"/>
      <c r="E78" s="332"/>
      <c r="F78" s="131"/>
      <c r="G78" s="227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</row>
    <row r="79" spans="1:21" hidden="1" outlineLevel="1">
      <c r="A79" s="158" t="s">
        <v>115</v>
      </c>
      <c r="B79" s="159" t="s">
        <v>116</v>
      </c>
      <c r="C79" s="160">
        <f>C67+C68-C71+C75</f>
        <v>0</v>
      </c>
      <c r="D79" s="161">
        <f t="shared" ref="D79" si="99">D67+D68-D71+D75</f>
        <v>0</v>
      </c>
      <c r="E79" s="339">
        <f t="shared" ref="E79:I79" si="100">E67+E68-E71+E75</f>
        <v>0</v>
      </c>
      <c r="F79" s="160">
        <f t="shared" si="100"/>
        <v>0</v>
      </c>
      <c r="G79" s="307">
        <f t="shared" si="100"/>
        <v>0</v>
      </c>
      <c r="H79" s="161">
        <f t="shared" si="100"/>
        <v>0</v>
      </c>
      <c r="I79" s="161">
        <f t="shared" si="100"/>
        <v>0</v>
      </c>
      <c r="J79" s="161">
        <f t="shared" ref="J79:K79" si="101">J67+J68-J71+J75</f>
        <v>0</v>
      </c>
      <c r="K79" s="161">
        <f t="shared" si="101"/>
        <v>0</v>
      </c>
      <c r="L79" s="161">
        <f t="shared" ref="L79:M79" si="102">L67+L68-L71+L75</f>
        <v>0</v>
      </c>
      <c r="M79" s="161">
        <f t="shared" si="102"/>
        <v>0</v>
      </c>
      <c r="N79" s="161">
        <f t="shared" ref="N79:S79" si="103">N67+N68-N71+N75</f>
        <v>0</v>
      </c>
      <c r="O79" s="161">
        <f t="shared" si="103"/>
        <v>0</v>
      </c>
      <c r="P79" s="161">
        <f t="shared" si="103"/>
        <v>0</v>
      </c>
      <c r="Q79" s="161">
        <f t="shared" si="103"/>
        <v>0</v>
      </c>
      <c r="R79" s="161">
        <f t="shared" si="103"/>
        <v>0</v>
      </c>
      <c r="S79" s="161">
        <f t="shared" si="103"/>
        <v>0</v>
      </c>
      <c r="T79" s="161">
        <f t="shared" ref="T79:U79" si="104">T67+T68-T71+T75</f>
        <v>0</v>
      </c>
      <c r="U79" s="161">
        <f t="shared" si="104"/>
        <v>0</v>
      </c>
    </row>
    <row r="80" spans="1:21" collapsed="1">
      <c r="A80" s="147" t="s">
        <v>117</v>
      </c>
      <c r="B80" s="162" t="s">
        <v>118</v>
      </c>
      <c r="C80" s="131"/>
      <c r="D80" s="133"/>
      <c r="E80" s="332"/>
      <c r="F80" s="131"/>
      <c r="G80" s="227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</row>
    <row r="81" spans="1:21" ht="30">
      <c r="A81" s="147" t="s">
        <v>119</v>
      </c>
      <c r="B81" s="148" t="s">
        <v>120</v>
      </c>
      <c r="C81" s="131"/>
      <c r="D81" s="133"/>
      <c r="E81" s="332"/>
      <c r="F81" s="131"/>
      <c r="G81" s="227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</row>
    <row r="82" spans="1:21">
      <c r="A82" s="147" t="s">
        <v>121</v>
      </c>
      <c r="B82" s="148" t="s">
        <v>122</v>
      </c>
      <c r="C82" s="131"/>
      <c r="D82" s="133"/>
      <c r="E82" s="332"/>
      <c r="F82" s="131"/>
      <c r="G82" s="227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</row>
    <row r="83" spans="1:21">
      <c r="A83" s="147" t="s">
        <v>123</v>
      </c>
      <c r="B83" s="162" t="s">
        <v>124</v>
      </c>
      <c r="C83" s="131"/>
      <c r="D83" s="133"/>
      <c r="E83" s="332"/>
      <c r="F83" s="131"/>
      <c r="G83" s="227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</row>
    <row r="84" spans="1:21" ht="15.75" thickBot="1">
      <c r="A84" s="163" t="s">
        <v>125</v>
      </c>
      <c r="B84" s="164" t="s">
        <v>126</v>
      </c>
      <c r="C84" s="165">
        <f>C79-C80+C81+C82+C83</f>
        <v>0</v>
      </c>
      <c r="D84" s="166">
        <f t="shared" ref="D84" si="105">D79-D80+D81+D82+D83</f>
        <v>0</v>
      </c>
      <c r="E84" s="340">
        <f t="shared" ref="E84:I84" si="106">E79-E80+E81+E82+E83</f>
        <v>0</v>
      </c>
      <c r="F84" s="165">
        <f t="shared" si="106"/>
        <v>0</v>
      </c>
      <c r="G84" s="308">
        <f t="shared" si="106"/>
        <v>0</v>
      </c>
      <c r="H84" s="166">
        <f t="shared" si="106"/>
        <v>0</v>
      </c>
      <c r="I84" s="166">
        <f t="shared" si="106"/>
        <v>0</v>
      </c>
      <c r="J84" s="166">
        <f t="shared" ref="J84:K84" si="107">J79-J80+J81+J82+J83</f>
        <v>0</v>
      </c>
      <c r="K84" s="166">
        <f t="shared" si="107"/>
        <v>0</v>
      </c>
      <c r="L84" s="166">
        <f t="shared" ref="L84:M84" si="108">L79-L80+L81+L82+L83</f>
        <v>0</v>
      </c>
      <c r="M84" s="166">
        <f t="shared" si="108"/>
        <v>0</v>
      </c>
      <c r="N84" s="166">
        <f t="shared" ref="N84:S84" si="109">N79-N80+N81+N82+N83</f>
        <v>0</v>
      </c>
      <c r="O84" s="166">
        <f t="shared" si="109"/>
        <v>0</v>
      </c>
      <c r="P84" s="166">
        <f t="shared" si="109"/>
        <v>0</v>
      </c>
      <c r="Q84" s="166">
        <f t="shared" si="109"/>
        <v>0</v>
      </c>
      <c r="R84" s="166">
        <f t="shared" si="109"/>
        <v>0</v>
      </c>
      <c r="S84" s="166">
        <f t="shared" si="109"/>
        <v>0</v>
      </c>
      <c r="T84" s="166">
        <f t="shared" ref="T84:U84" si="110">T79-T80+T81+T82+T83</f>
        <v>0</v>
      </c>
      <c r="U84" s="166">
        <f t="shared" si="110"/>
        <v>0</v>
      </c>
    </row>
    <row r="85" spans="1:21" ht="15.75">
      <c r="A85" s="167" t="s">
        <v>18</v>
      </c>
      <c r="B85" s="168"/>
      <c r="C85" s="169"/>
      <c r="D85" s="169"/>
      <c r="E85" s="169"/>
      <c r="F85" s="169"/>
      <c r="G85" s="169"/>
      <c r="H85" s="169"/>
      <c r="I85" s="169"/>
    </row>
    <row r="86" spans="1:21" ht="18.75">
      <c r="A86" s="170" t="s">
        <v>335</v>
      </c>
      <c r="B86" s="91"/>
    </row>
  </sheetData>
  <mergeCells count="4">
    <mergeCell ref="A1:S1"/>
    <mergeCell ref="A2:S2"/>
    <mergeCell ref="C3:E3"/>
    <mergeCell ref="F3:S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4"/>
  <sheetViews>
    <sheetView view="pageBreakPreview" topLeftCell="A37" zoomScale="70" zoomScaleNormal="70" zoomScaleSheetLayoutView="70" workbookViewId="0">
      <selection activeCell="A74" sqref="A74"/>
    </sheetView>
  </sheetViews>
  <sheetFormatPr defaultRowHeight="15.75" outlineLevelRow="1"/>
  <cols>
    <col min="1" max="1" width="6.625" style="206" customWidth="1"/>
    <col min="2" max="2" width="57.375" style="92" customWidth="1"/>
    <col min="3" max="9" width="18.75" style="92" customWidth="1"/>
    <col min="10" max="11" width="20.25" style="92" customWidth="1"/>
    <col min="12" max="12" width="21.75" style="92" customWidth="1"/>
    <col min="13" max="13" width="18.625" style="92" customWidth="1"/>
    <col min="14" max="19" width="16.5" style="92" customWidth="1"/>
    <col min="20" max="20" width="12.5" style="92" customWidth="1"/>
    <col min="21" max="21" width="12" style="92" customWidth="1"/>
    <col min="22" max="247" width="9" style="92"/>
    <col min="248" max="248" width="13.875" style="92" customWidth="1"/>
    <col min="249" max="249" width="50.375" style="92" customWidth="1"/>
    <col min="250" max="250" width="16.875" style="92" customWidth="1"/>
    <col min="251" max="251" width="9" style="92"/>
    <col min="252" max="255" width="8" style="92" customWidth="1"/>
    <col min="256" max="503" width="9" style="92"/>
    <col min="504" max="504" width="13.875" style="92" customWidth="1"/>
    <col min="505" max="505" width="50.375" style="92" customWidth="1"/>
    <col min="506" max="506" width="16.875" style="92" customWidth="1"/>
    <col min="507" max="507" width="9" style="92"/>
    <col min="508" max="511" width="8" style="92" customWidth="1"/>
    <col min="512" max="759" width="9" style="92"/>
    <col min="760" max="760" width="13.875" style="92" customWidth="1"/>
    <col min="761" max="761" width="50.375" style="92" customWidth="1"/>
    <col min="762" max="762" width="16.875" style="92" customWidth="1"/>
    <col min="763" max="763" width="9" style="92"/>
    <col min="764" max="767" width="8" style="92" customWidth="1"/>
    <col min="768" max="1015" width="9" style="92"/>
    <col min="1016" max="1016" width="13.875" style="92" customWidth="1"/>
    <col min="1017" max="1017" width="50.375" style="92" customWidth="1"/>
    <col min="1018" max="1018" width="16.875" style="92" customWidth="1"/>
    <col min="1019" max="1019" width="9" style="92"/>
    <col min="1020" max="1023" width="8" style="92" customWidth="1"/>
    <col min="1024" max="1271" width="9" style="92"/>
    <col min="1272" max="1272" width="13.875" style="92" customWidth="1"/>
    <col min="1273" max="1273" width="50.375" style="92" customWidth="1"/>
    <col min="1274" max="1274" width="16.875" style="92" customWidth="1"/>
    <col min="1275" max="1275" width="9" style="92"/>
    <col min="1276" max="1279" width="8" style="92" customWidth="1"/>
    <col min="1280" max="1527" width="9" style="92"/>
    <col min="1528" max="1528" width="13.875" style="92" customWidth="1"/>
    <col min="1529" max="1529" width="50.375" style="92" customWidth="1"/>
    <col min="1530" max="1530" width="16.875" style="92" customWidth="1"/>
    <col min="1531" max="1531" width="9" style="92"/>
    <col min="1532" max="1535" width="8" style="92" customWidth="1"/>
    <col min="1536" max="1783" width="9" style="92"/>
    <col min="1784" max="1784" width="13.875" style="92" customWidth="1"/>
    <col min="1785" max="1785" width="50.375" style="92" customWidth="1"/>
    <col min="1786" max="1786" width="16.875" style="92" customWidth="1"/>
    <col min="1787" max="1787" width="9" style="92"/>
    <col min="1788" max="1791" width="8" style="92" customWidth="1"/>
    <col min="1792" max="2039" width="9" style="92"/>
    <col min="2040" max="2040" width="13.875" style="92" customWidth="1"/>
    <col min="2041" max="2041" width="50.375" style="92" customWidth="1"/>
    <col min="2042" max="2042" width="16.875" style="92" customWidth="1"/>
    <col min="2043" max="2043" width="9" style="92"/>
    <col min="2044" max="2047" width="8" style="92" customWidth="1"/>
    <col min="2048" max="2295" width="9" style="92"/>
    <col min="2296" max="2296" width="13.875" style="92" customWidth="1"/>
    <col min="2297" max="2297" width="50.375" style="92" customWidth="1"/>
    <col min="2298" max="2298" width="16.875" style="92" customWidth="1"/>
    <col min="2299" max="2299" width="9" style="92"/>
    <col min="2300" max="2303" width="8" style="92" customWidth="1"/>
    <col min="2304" max="2551" width="9" style="92"/>
    <col min="2552" max="2552" width="13.875" style="92" customWidth="1"/>
    <col min="2553" max="2553" width="50.375" style="92" customWidth="1"/>
    <col min="2554" max="2554" width="16.875" style="92" customWidth="1"/>
    <col min="2555" max="2555" width="9" style="92"/>
    <col min="2556" max="2559" width="8" style="92" customWidth="1"/>
    <col min="2560" max="2807" width="9" style="92"/>
    <col min="2808" max="2808" width="13.875" style="92" customWidth="1"/>
    <col min="2809" max="2809" width="50.375" style="92" customWidth="1"/>
    <col min="2810" max="2810" width="16.875" style="92" customWidth="1"/>
    <col min="2811" max="2811" width="9" style="92"/>
    <col min="2812" max="2815" width="8" style="92" customWidth="1"/>
    <col min="2816" max="3063" width="9" style="92"/>
    <col min="3064" max="3064" width="13.875" style="92" customWidth="1"/>
    <col min="3065" max="3065" width="50.375" style="92" customWidth="1"/>
    <col min="3066" max="3066" width="16.875" style="92" customWidth="1"/>
    <col min="3067" max="3067" width="9" style="92"/>
    <col min="3068" max="3071" width="8" style="92" customWidth="1"/>
    <col min="3072" max="3319" width="9" style="92"/>
    <col min="3320" max="3320" width="13.875" style="92" customWidth="1"/>
    <col min="3321" max="3321" width="50.375" style="92" customWidth="1"/>
    <col min="3322" max="3322" width="16.875" style="92" customWidth="1"/>
    <col min="3323" max="3323" width="9" style="92"/>
    <col min="3324" max="3327" width="8" style="92" customWidth="1"/>
    <col min="3328" max="3575" width="9" style="92"/>
    <col min="3576" max="3576" width="13.875" style="92" customWidth="1"/>
    <col min="3577" max="3577" width="50.375" style="92" customWidth="1"/>
    <col min="3578" max="3578" width="16.875" style="92" customWidth="1"/>
    <col min="3579" max="3579" width="9" style="92"/>
    <col min="3580" max="3583" width="8" style="92" customWidth="1"/>
    <col min="3584" max="3831" width="9" style="92"/>
    <col min="3832" max="3832" width="13.875" style="92" customWidth="1"/>
    <col min="3833" max="3833" width="50.375" style="92" customWidth="1"/>
    <col min="3834" max="3834" width="16.875" style="92" customWidth="1"/>
    <col min="3835" max="3835" width="9" style="92"/>
    <col min="3836" max="3839" width="8" style="92" customWidth="1"/>
    <col min="3840" max="4087" width="9" style="92"/>
    <col min="4088" max="4088" width="13.875" style="92" customWidth="1"/>
    <col min="4089" max="4089" width="50.375" style="92" customWidth="1"/>
    <col min="4090" max="4090" width="16.875" style="92" customWidth="1"/>
    <col min="4091" max="4091" width="9" style="92"/>
    <col min="4092" max="4095" width="8" style="92" customWidth="1"/>
    <col min="4096" max="4343" width="9" style="92"/>
    <col min="4344" max="4344" width="13.875" style="92" customWidth="1"/>
    <col min="4345" max="4345" width="50.375" style="92" customWidth="1"/>
    <col min="4346" max="4346" width="16.875" style="92" customWidth="1"/>
    <col min="4347" max="4347" width="9" style="92"/>
    <col min="4348" max="4351" width="8" style="92" customWidth="1"/>
    <col min="4352" max="4599" width="9" style="92"/>
    <col min="4600" max="4600" width="13.875" style="92" customWidth="1"/>
    <col min="4601" max="4601" width="50.375" style="92" customWidth="1"/>
    <col min="4602" max="4602" width="16.875" style="92" customWidth="1"/>
    <col min="4603" max="4603" width="9" style="92"/>
    <col min="4604" max="4607" width="8" style="92" customWidth="1"/>
    <col min="4608" max="4855" width="9" style="92"/>
    <col min="4856" max="4856" width="13.875" style="92" customWidth="1"/>
    <col min="4857" max="4857" width="50.375" style="92" customWidth="1"/>
    <col min="4858" max="4858" width="16.875" style="92" customWidth="1"/>
    <col min="4859" max="4859" width="9" style="92"/>
    <col min="4860" max="4863" width="8" style="92" customWidth="1"/>
    <col min="4864" max="5111" width="9" style="92"/>
    <col min="5112" max="5112" width="13.875" style="92" customWidth="1"/>
    <col min="5113" max="5113" width="50.375" style="92" customWidth="1"/>
    <col min="5114" max="5114" width="16.875" style="92" customWidth="1"/>
    <col min="5115" max="5115" width="9" style="92"/>
    <col min="5116" max="5119" width="8" style="92" customWidth="1"/>
    <col min="5120" max="5367" width="9" style="92"/>
    <col min="5368" max="5368" width="13.875" style="92" customWidth="1"/>
    <col min="5369" max="5369" width="50.375" style="92" customWidth="1"/>
    <col min="5370" max="5370" width="16.875" style="92" customWidth="1"/>
    <col min="5371" max="5371" width="9" style="92"/>
    <col min="5372" max="5375" width="8" style="92" customWidth="1"/>
    <col min="5376" max="5623" width="9" style="92"/>
    <col min="5624" max="5624" width="13.875" style="92" customWidth="1"/>
    <col min="5625" max="5625" width="50.375" style="92" customWidth="1"/>
    <col min="5626" max="5626" width="16.875" style="92" customWidth="1"/>
    <col min="5627" max="5627" width="9" style="92"/>
    <col min="5628" max="5631" width="8" style="92" customWidth="1"/>
    <col min="5632" max="5879" width="9" style="92"/>
    <col min="5880" max="5880" width="13.875" style="92" customWidth="1"/>
    <col min="5881" max="5881" width="50.375" style="92" customWidth="1"/>
    <col min="5882" max="5882" width="16.875" style="92" customWidth="1"/>
    <col min="5883" max="5883" width="9" style="92"/>
    <col min="5884" max="5887" width="8" style="92" customWidth="1"/>
    <col min="5888" max="6135" width="9" style="92"/>
    <col min="6136" max="6136" width="13.875" style="92" customWidth="1"/>
    <col min="6137" max="6137" width="50.375" style="92" customWidth="1"/>
    <col min="6138" max="6138" width="16.875" style="92" customWidth="1"/>
    <col min="6139" max="6139" width="9" style="92"/>
    <col min="6140" max="6143" width="8" style="92" customWidth="1"/>
    <col min="6144" max="6391" width="9" style="92"/>
    <col min="6392" max="6392" width="13.875" style="92" customWidth="1"/>
    <col min="6393" max="6393" width="50.375" style="92" customWidth="1"/>
    <col min="6394" max="6394" width="16.875" style="92" customWidth="1"/>
    <col min="6395" max="6395" width="9" style="92"/>
    <col min="6396" max="6399" width="8" style="92" customWidth="1"/>
    <col min="6400" max="6647" width="9" style="92"/>
    <col min="6648" max="6648" width="13.875" style="92" customWidth="1"/>
    <col min="6649" max="6649" width="50.375" style="92" customWidth="1"/>
    <col min="6650" max="6650" width="16.875" style="92" customWidth="1"/>
    <col min="6651" max="6651" width="9" style="92"/>
    <col min="6652" max="6655" width="8" style="92" customWidth="1"/>
    <col min="6656" max="6903" width="9" style="92"/>
    <col min="6904" max="6904" width="13.875" style="92" customWidth="1"/>
    <col min="6905" max="6905" width="50.375" style="92" customWidth="1"/>
    <col min="6906" max="6906" width="16.875" style="92" customWidth="1"/>
    <col min="6907" max="6907" width="9" style="92"/>
    <col min="6908" max="6911" width="8" style="92" customWidth="1"/>
    <col min="6912" max="7159" width="9" style="92"/>
    <col min="7160" max="7160" width="13.875" style="92" customWidth="1"/>
    <col min="7161" max="7161" width="50.375" style="92" customWidth="1"/>
    <col min="7162" max="7162" width="16.875" style="92" customWidth="1"/>
    <col min="7163" max="7163" width="9" style="92"/>
    <col min="7164" max="7167" width="8" style="92" customWidth="1"/>
    <col min="7168" max="7415" width="9" style="92"/>
    <col min="7416" max="7416" width="13.875" style="92" customWidth="1"/>
    <col min="7417" max="7417" width="50.375" style="92" customWidth="1"/>
    <col min="7418" max="7418" width="16.875" style="92" customWidth="1"/>
    <col min="7419" max="7419" width="9" style="92"/>
    <col min="7420" max="7423" width="8" style="92" customWidth="1"/>
    <col min="7424" max="7671" width="9" style="92"/>
    <col min="7672" max="7672" width="13.875" style="92" customWidth="1"/>
    <col min="7673" max="7673" width="50.375" style="92" customWidth="1"/>
    <col min="7674" max="7674" width="16.875" style="92" customWidth="1"/>
    <col min="7675" max="7675" width="9" style="92"/>
    <col min="7676" max="7679" width="8" style="92" customWidth="1"/>
    <col min="7680" max="7927" width="9" style="92"/>
    <col min="7928" max="7928" width="13.875" style="92" customWidth="1"/>
    <col min="7929" max="7929" width="50.375" style="92" customWidth="1"/>
    <col min="7930" max="7930" width="16.875" style="92" customWidth="1"/>
    <col min="7931" max="7931" width="9" style="92"/>
    <col min="7932" max="7935" width="8" style="92" customWidth="1"/>
    <col min="7936" max="8183" width="9" style="92"/>
    <col min="8184" max="8184" width="13.875" style="92" customWidth="1"/>
    <col min="8185" max="8185" width="50.375" style="92" customWidth="1"/>
    <col min="8186" max="8186" width="16.875" style="92" customWidth="1"/>
    <col min="8187" max="8187" width="9" style="92"/>
    <col min="8188" max="8191" width="8" style="92" customWidth="1"/>
    <col min="8192" max="8439" width="9" style="92"/>
    <col min="8440" max="8440" width="13.875" style="92" customWidth="1"/>
    <col min="8441" max="8441" width="50.375" style="92" customWidth="1"/>
    <col min="8442" max="8442" width="16.875" style="92" customWidth="1"/>
    <col min="8443" max="8443" width="9" style="92"/>
    <col min="8444" max="8447" width="8" style="92" customWidth="1"/>
    <col min="8448" max="8695" width="9" style="92"/>
    <col min="8696" max="8696" width="13.875" style="92" customWidth="1"/>
    <col min="8697" max="8697" width="50.375" style="92" customWidth="1"/>
    <col min="8698" max="8698" width="16.875" style="92" customWidth="1"/>
    <col min="8699" max="8699" width="9" style="92"/>
    <col min="8700" max="8703" width="8" style="92" customWidth="1"/>
    <col min="8704" max="8951" width="9" style="92"/>
    <col min="8952" max="8952" width="13.875" style="92" customWidth="1"/>
    <col min="8953" max="8953" width="50.375" style="92" customWidth="1"/>
    <col min="8954" max="8954" width="16.875" style="92" customWidth="1"/>
    <col min="8955" max="8955" width="9" style="92"/>
    <col min="8956" max="8959" width="8" style="92" customWidth="1"/>
    <col min="8960" max="9207" width="9" style="92"/>
    <col min="9208" max="9208" width="13.875" style="92" customWidth="1"/>
    <col min="9209" max="9209" width="50.375" style="92" customWidth="1"/>
    <col min="9210" max="9210" width="16.875" style="92" customWidth="1"/>
    <col min="9211" max="9211" width="9" style="92"/>
    <col min="9212" max="9215" width="8" style="92" customWidth="1"/>
    <col min="9216" max="9463" width="9" style="92"/>
    <col min="9464" max="9464" width="13.875" style="92" customWidth="1"/>
    <col min="9465" max="9465" width="50.375" style="92" customWidth="1"/>
    <col min="9466" max="9466" width="16.875" style="92" customWidth="1"/>
    <col min="9467" max="9467" width="9" style="92"/>
    <col min="9468" max="9471" width="8" style="92" customWidth="1"/>
    <col min="9472" max="9719" width="9" style="92"/>
    <col min="9720" max="9720" width="13.875" style="92" customWidth="1"/>
    <col min="9721" max="9721" width="50.375" style="92" customWidth="1"/>
    <col min="9722" max="9722" width="16.875" style="92" customWidth="1"/>
    <col min="9723" max="9723" width="9" style="92"/>
    <col min="9724" max="9727" width="8" style="92" customWidth="1"/>
    <col min="9728" max="9975" width="9" style="92"/>
    <col min="9976" max="9976" width="13.875" style="92" customWidth="1"/>
    <col min="9977" max="9977" width="50.375" style="92" customWidth="1"/>
    <col min="9978" max="9978" width="16.875" style="92" customWidth="1"/>
    <col min="9979" max="9979" width="9" style="92"/>
    <col min="9980" max="9983" width="8" style="92" customWidth="1"/>
    <col min="9984" max="10231" width="9" style="92"/>
    <col min="10232" max="10232" width="13.875" style="92" customWidth="1"/>
    <col min="10233" max="10233" width="50.375" style="92" customWidth="1"/>
    <col min="10234" max="10234" width="16.875" style="92" customWidth="1"/>
    <col min="10235" max="10235" width="9" style="92"/>
    <col min="10236" max="10239" width="8" style="92" customWidth="1"/>
    <col min="10240" max="10487" width="9" style="92"/>
    <col min="10488" max="10488" width="13.875" style="92" customWidth="1"/>
    <col min="10489" max="10489" width="50.375" style="92" customWidth="1"/>
    <col min="10490" max="10490" width="16.875" style="92" customWidth="1"/>
    <col min="10491" max="10491" width="9" style="92"/>
    <col min="10492" max="10495" width="8" style="92" customWidth="1"/>
    <col min="10496" max="10743" width="9" style="92"/>
    <col min="10744" max="10744" width="13.875" style="92" customWidth="1"/>
    <col min="10745" max="10745" width="50.375" style="92" customWidth="1"/>
    <col min="10746" max="10746" width="16.875" style="92" customWidth="1"/>
    <col min="10747" max="10747" width="9" style="92"/>
    <col min="10748" max="10751" width="8" style="92" customWidth="1"/>
    <col min="10752" max="10999" width="9" style="92"/>
    <col min="11000" max="11000" width="13.875" style="92" customWidth="1"/>
    <col min="11001" max="11001" width="50.375" style="92" customWidth="1"/>
    <col min="11002" max="11002" width="16.875" style="92" customWidth="1"/>
    <col min="11003" max="11003" width="9" style="92"/>
    <col min="11004" max="11007" width="8" style="92" customWidth="1"/>
    <col min="11008" max="11255" width="9" style="92"/>
    <col min="11256" max="11256" width="13.875" style="92" customWidth="1"/>
    <col min="11257" max="11257" width="50.375" style="92" customWidth="1"/>
    <col min="11258" max="11258" width="16.875" style="92" customWidth="1"/>
    <col min="11259" max="11259" width="9" style="92"/>
    <col min="11260" max="11263" width="8" style="92" customWidth="1"/>
    <col min="11264" max="11511" width="9" style="92"/>
    <col min="11512" max="11512" width="13.875" style="92" customWidth="1"/>
    <col min="11513" max="11513" width="50.375" style="92" customWidth="1"/>
    <col min="11514" max="11514" width="16.875" style="92" customWidth="1"/>
    <col min="11515" max="11515" width="9" style="92"/>
    <col min="11516" max="11519" width="8" style="92" customWidth="1"/>
    <col min="11520" max="11767" width="9" style="92"/>
    <col min="11768" max="11768" width="13.875" style="92" customWidth="1"/>
    <col min="11769" max="11769" width="50.375" style="92" customWidth="1"/>
    <col min="11770" max="11770" width="16.875" style="92" customWidth="1"/>
    <col min="11771" max="11771" width="9" style="92"/>
    <col min="11772" max="11775" width="8" style="92" customWidth="1"/>
    <col min="11776" max="12023" width="9" style="92"/>
    <col min="12024" max="12024" width="13.875" style="92" customWidth="1"/>
    <col min="12025" max="12025" width="50.375" style="92" customWidth="1"/>
    <col min="12026" max="12026" width="16.875" style="92" customWidth="1"/>
    <col min="12027" max="12027" width="9" style="92"/>
    <col min="12028" max="12031" width="8" style="92" customWidth="1"/>
    <col min="12032" max="12279" width="9" style="92"/>
    <col min="12280" max="12280" width="13.875" style="92" customWidth="1"/>
    <col min="12281" max="12281" width="50.375" style="92" customWidth="1"/>
    <col min="12282" max="12282" width="16.875" style="92" customWidth="1"/>
    <col min="12283" max="12283" width="9" style="92"/>
    <col min="12284" max="12287" width="8" style="92" customWidth="1"/>
    <col min="12288" max="12535" width="9" style="92"/>
    <col min="12536" max="12536" width="13.875" style="92" customWidth="1"/>
    <col min="12537" max="12537" width="50.375" style="92" customWidth="1"/>
    <col min="12538" max="12538" width="16.875" style="92" customWidth="1"/>
    <col min="12539" max="12539" width="9" style="92"/>
    <col min="12540" max="12543" width="8" style="92" customWidth="1"/>
    <col min="12544" max="12791" width="9" style="92"/>
    <col min="12792" max="12792" width="13.875" style="92" customWidth="1"/>
    <col min="12793" max="12793" width="50.375" style="92" customWidth="1"/>
    <col min="12794" max="12794" width="16.875" style="92" customWidth="1"/>
    <col min="12795" max="12795" width="9" style="92"/>
    <col min="12796" max="12799" width="8" style="92" customWidth="1"/>
    <col min="12800" max="13047" width="9" style="92"/>
    <col min="13048" max="13048" width="13.875" style="92" customWidth="1"/>
    <col min="13049" max="13049" width="50.375" style="92" customWidth="1"/>
    <col min="13050" max="13050" width="16.875" style="92" customWidth="1"/>
    <col min="13051" max="13051" width="9" style="92"/>
    <col min="13052" max="13055" width="8" style="92" customWidth="1"/>
    <col min="13056" max="13303" width="9" style="92"/>
    <col min="13304" max="13304" width="13.875" style="92" customWidth="1"/>
    <col min="13305" max="13305" width="50.375" style="92" customWidth="1"/>
    <col min="13306" max="13306" width="16.875" style="92" customWidth="1"/>
    <col min="13307" max="13307" width="9" style="92"/>
    <col min="13308" max="13311" width="8" style="92" customWidth="1"/>
    <col min="13312" max="13559" width="9" style="92"/>
    <col min="13560" max="13560" width="13.875" style="92" customWidth="1"/>
    <col min="13561" max="13561" width="50.375" style="92" customWidth="1"/>
    <col min="13562" max="13562" width="16.875" style="92" customWidth="1"/>
    <col min="13563" max="13563" width="9" style="92"/>
    <col min="13564" max="13567" width="8" style="92" customWidth="1"/>
    <col min="13568" max="13815" width="9" style="92"/>
    <col min="13816" max="13816" width="13.875" style="92" customWidth="1"/>
    <col min="13817" max="13817" width="50.375" style="92" customWidth="1"/>
    <col min="13818" max="13818" width="16.875" style="92" customWidth="1"/>
    <col min="13819" max="13819" width="9" style="92"/>
    <col min="13820" max="13823" width="8" style="92" customWidth="1"/>
    <col min="13824" max="14071" width="9" style="92"/>
    <col min="14072" max="14072" width="13.875" style="92" customWidth="1"/>
    <col min="14073" max="14073" width="50.375" style="92" customWidth="1"/>
    <col min="14074" max="14074" width="16.875" style="92" customWidth="1"/>
    <col min="14075" max="14075" width="9" style="92"/>
    <col min="14076" max="14079" width="8" style="92" customWidth="1"/>
    <col min="14080" max="14327" width="9" style="92"/>
    <col min="14328" max="14328" width="13.875" style="92" customWidth="1"/>
    <col min="14329" max="14329" width="50.375" style="92" customWidth="1"/>
    <col min="14330" max="14330" width="16.875" style="92" customWidth="1"/>
    <col min="14331" max="14331" width="9" style="92"/>
    <col min="14332" max="14335" width="8" style="92" customWidth="1"/>
    <col min="14336" max="14583" width="9" style="92"/>
    <col min="14584" max="14584" width="13.875" style="92" customWidth="1"/>
    <col min="14585" max="14585" width="50.375" style="92" customWidth="1"/>
    <col min="14586" max="14586" width="16.875" style="92" customWidth="1"/>
    <col min="14587" max="14587" width="9" style="92"/>
    <col min="14588" max="14591" width="8" style="92" customWidth="1"/>
    <col min="14592" max="14839" width="9" style="92"/>
    <col min="14840" max="14840" width="13.875" style="92" customWidth="1"/>
    <col min="14841" max="14841" width="50.375" style="92" customWidth="1"/>
    <col min="14842" max="14842" width="16.875" style="92" customWidth="1"/>
    <col min="14843" max="14843" width="9" style="92"/>
    <col min="14844" max="14847" width="8" style="92" customWidth="1"/>
    <col min="14848" max="15095" width="9" style="92"/>
    <col min="15096" max="15096" width="13.875" style="92" customWidth="1"/>
    <col min="15097" max="15097" width="50.375" style="92" customWidth="1"/>
    <col min="15098" max="15098" width="16.875" style="92" customWidth="1"/>
    <col min="15099" max="15099" width="9" style="92"/>
    <col min="15100" max="15103" width="8" style="92" customWidth="1"/>
    <col min="15104" max="15351" width="9" style="92"/>
    <col min="15352" max="15352" width="13.875" style="92" customWidth="1"/>
    <col min="15353" max="15353" width="50.375" style="92" customWidth="1"/>
    <col min="15354" max="15354" width="16.875" style="92" customWidth="1"/>
    <col min="15355" max="15355" width="9" style="92"/>
    <col min="15356" max="15359" width="8" style="92" customWidth="1"/>
    <col min="15360" max="15607" width="9" style="92"/>
    <col min="15608" max="15608" width="13.875" style="92" customWidth="1"/>
    <col min="15609" max="15609" width="50.375" style="92" customWidth="1"/>
    <col min="15610" max="15610" width="16.875" style="92" customWidth="1"/>
    <col min="15611" max="15611" width="9" style="92"/>
    <col min="15612" max="15615" width="8" style="92" customWidth="1"/>
    <col min="15616" max="15863" width="9" style="92"/>
    <col min="15864" max="15864" width="13.875" style="92" customWidth="1"/>
    <col min="15865" max="15865" width="50.375" style="92" customWidth="1"/>
    <col min="15866" max="15866" width="16.875" style="92" customWidth="1"/>
    <col min="15867" max="15867" width="9" style="92"/>
    <col min="15868" max="15871" width="8" style="92" customWidth="1"/>
    <col min="15872" max="16119" width="9" style="92"/>
    <col min="16120" max="16120" width="13.875" style="92" customWidth="1"/>
    <col min="16121" max="16121" width="50.375" style="92" customWidth="1"/>
    <col min="16122" max="16122" width="16.875" style="92" customWidth="1"/>
    <col min="16123" max="16123" width="9" style="92"/>
    <col min="16124" max="16127" width="8" style="92" customWidth="1"/>
    <col min="16128" max="16384" width="9" style="92"/>
  </cols>
  <sheetData>
    <row r="1" spans="1:21" ht="39" customHeight="1">
      <c r="A1" s="435" t="s">
        <v>341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</row>
    <row r="2" spans="1:21" ht="16.5" customHeight="1" thickBot="1">
      <c r="A2" s="436" t="s">
        <v>337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375"/>
      <c r="U2" s="375"/>
    </row>
    <row r="3" spans="1:21" ht="33.75" customHeight="1" thickBot="1">
      <c r="A3" s="171"/>
      <c r="B3" s="172" t="s">
        <v>250</v>
      </c>
      <c r="C3" s="411" t="s">
        <v>274</v>
      </c>
      <c r="D3" s="412"/>
      <c r="E3" s="413"/>
      <c r="F3" s="411" t="s">
        <v>348</v>
      </c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380"/>
      <c r="U3" s="380"/>
    </row>
    <row r="4" spans="1:21" ht="16.5" thickBot="1">
      <c r="A4" s="173" t="s">
        <v>278</v>
      </c>
      <c r="B4" s="174" t="s">
        <v>256</v>
      </c>
      <c r="C4" s="5">
        <v>2024</v>
      </c>
      <c r="D4" s="5">
        <v>2025</v>
      </c>
      <c r="E4" s="5">
        <v>2026</v>
      </c>
      <c r="F4" s="345">
        <v>2026</v>
      </c>
      <c r="G4" s="331">
        <f>F4+1</f>
        <v>2027</v>
      </c>
      <c r="H4" s="5">
        <f>G4+1</f>
        <v>2028</v>
      </c>
      <c r="I4" s="5">
        <f t="shared" ref="I4:S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>
        <f t="shared" si="0"/>
        <v>2037</v>
      </c>
      <c r="R4" s="5">
        <f t="shared" si="0"/>
        <v>2038</v>
      </c>
      <c r="S4" s="5">
        <f t="shared" si="0"/>
        <v>2039</v>
      </c>
      <c r="T4" s="5">
        <f t="shared" ref="T4" si="1">S4+1</f>
        <v>2040</v>
      </c>
      <c r="U4" s="5">
        <f t="shared" ref="U4" si="2">T4+1</f>
        <v>2041</v>
      </c>
    </row>
    <row r="5" spans="1:21" ht="16.5" thickBot="1">
      <c r="A5" s="175"/>
      <c r="B5" s="176" t="s">
        <v>25</v>
      </c>
      <c r="C5" s="8">
        <v>12</v>
      </c>
      <c r="D5" s="8">
        <v>12</v>
      </c>
      <c r="E5" s="364" t="s">
        <v>350</v>
      </c>
      <c r="F5" s="346">
        <v>12</v>
      </c>
      <c r="G5" s="342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</row>
    <row r="6" spans="1:21" ht="31.5">
      <c r="A6" s="177" t="s">
        <v>26</v>
      </c>
      <c r="B6" s="178" t="s">
        <v>306</v>
      </c>
      <c r="C6" s="179">
        <f t="shared" ref="C6:H6" si="3">C8+C11</f>
        <v>0</v>
      </c>
      <c r="D6" s="180">
        <f t="shared" si="3"/>
        <v>0</v>
      </c>
      <c r="E6" s="347">
        <f t="shared" si="3"/>
        <v>0</v>
      </c>
      <c r="F6" s="310">
        <f t="shared" si="3"/>
        <v>0</v>
      </c>
      <c r="G6" s="310">
        <f t="shared" si="3"/>
        <v>0</v>
      </c>
      <c r="H6" s="180">
        <f t="shared" si="3"/>
        <v>0</v>
      </c>
      <c r="I6" s="180">
        <f t="shared" ref="I6:J6" si="4">I8+I11</f>
        <v>0</v>
      </c>
      <c r="J6" s="180">
        <f t="shared" si="4"/>
        <v>0</v>
      </c>
      <c r="K6" s="180">
        <f t="shared" ref="K6:L6" si="5">K8+K11</f>
        <v>0</v>
      </c>
      <c r="L6" s="180">
        <f t="shared" si="5"/>
        <v>0</v>
      </c>
      <c r="M6" s="180">
        <f t="shared" ref="M6:N6" si="6">M8+M11</f>
        <v>0</v>
      </c>
      <c r="N6" s="180">
        <f t="shared" si="6"/>
        <v>0</v>
      </c>
      <c r="O6" s="180">
        <f t="shared" ref="O6:S6" si="7">O8+O11</f>
        <v>0</v>
      </c>
      <c r="P6" s="180">
        <f t="shared" si="7"/>
        <v>0</v>
      </c>
      <c r="Q6" s="180">
        <f t="shared" si="7"/>
        <v>0</v>
      </c>
      <c r="R6" s="180">
        <f t="shared" si="7"/>
        <v>0</v>
      </c>
      <c r="S6" s="180">
        <f t="shared" si="7"/>
        <v>0</v>
      </c>
      <c r="T6" s="180">
        <f t="shared" ref="T6:U6" si="8">T8+T11</f>
        <v>0</v>
      </c>
      <c r="U6" s="180">
        <f t="shared" si="8"/>
        <v>0</v>
      </c>
    </row>
    <row r="7" spans="1:21">
      <c r="A7" s="181"/>
      <c r="B7" s="182" t="s">
        <v>28</v>
      </c>
      <c r="C7" s="183"/>
      <c r="D7" s="183"/>
      <c r="E7" s="348"/>
      <c r="F7" s="311"/>
      <c r="G7" s="311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</row>
    <row r="8" spans="1:21">
      <c r="A8" s="181" t="s">
        <v>29</v>
      </c>
      <c r="B8" s="184" t="s">
        <v>30</v>
      </c>
      <c r="C8" s="185"/>
      <c r="D8" s="185"/>
      <c r="E8" s="349"/>
      <c r="F8" s="312"/>
      <c r="G8" s="312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>
      <c r="A9" s="181" t="s">
        <v>31</v>
      </c>
      <c r="B9" s="184" t="s">
        <v>32</v>
      </c>
      <c r="C9" s="183"/>
      <c r="D9" s="183"/>
      <c r="E9" s="348"/>
      <c r="F9" s="311"/>
      <c r="G9" s="311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</row>
    <row r="10" spans="1:21">
      <c r="A10" s="181" t="s">
        <v>33</v>
      </c>
      <c r="B10" s="184" t="s">
        <v>34</v>
      </c>
      <c r="C10" s="183"/>
      <c r="D10" s="183"/>
      <c r="E10" s="348"/>
      <c r="F10" s="311"/>
      <c r="G10" s="311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</row>
    <row r="11" spans="1:21">
      <c r="A11" s="181" t="s">
        <v>35</v>
      </c>
      <c r="B11" s="184" t="s">
        <v>40</v>
      </c>
      <c r="C11" s="183"/>
      <c r="D11" s="183"/>
      <c r="E11" s="348"/>
      <c r="F11" s="311"/>
      <c r="G11" s="311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>
      <c r="A12" s="186" t="s">
        <v>41</v>
      </c>
      <c r="B12" s="289" t="s">
        <v>258</v>
      </c>
      <c r="C12" s="188">
        <f t="shared" ref="C12:H12" si="9">C14+C15</f>
        <v>0</v>
      </c>
      <c r="D12" s="188">
        <f t="shared" si="9"/>
        <v>0</v>
      </c>
      <c r="E12" s="350">
        <f t="shared" si="9"/>
        <v>0</v>
      </c>
      <c r="F12" s="313">
        <f t="shared" si="9"/>
        <v>0</v>
      </c>
      <c r="G12" s="313">
        <f t="shared" si="9"/>
        <v>0</v>
      </c>
      <c r="H12" s="188">
        <f t="shared" si="9"/>
        <v>0</v>
      </c>
      <c r="I12" s="188">
        <f t="shared" ref="I12:J12" si="10">I14+I15</f>
        <v>0</v>
      </c>
      <c r="J12" s="188">
        <f t="shared" si="10"/>
        <v>0</v>
      </c>
      <c r="K12" s="188">
        <f t="shared" ref="K12:L12" si="11">K14+K15</f>
        <v>0</v>
      </c>
      <c r="L12" s="188">
        <f t="shared" si="11"/>
        <v>0</v>
      </c>
      <c r="M12" s="188">
        <f t="shared" ref="M12:N12" si="12">M14+M15</f>
        <v>0</v>
      </c>
      <c r="N12" s="188">
        <f t="shared" si="12"/>
        <v>0</v>
      </c>
      <c r="O12" s="188">
        <f t="shared" ref="O12:S12" si="13">O14+O15</f>
        <v>0</v>
      </c>
      <c r="P12" s="188">
        <f t="shared" si="13"/>
        <v>0</v>
      </c>
      <c r="Q12" s="188">
        <f t="shared" si="13"/>
        <v>0</v>
      </c>
      <c r="R12" s="188">
        <f t="shared" si="13"/>
        <v>0</v>
      </c>
      <c r="S12" s="188">
        <f t="shared" si="13"/>
        <v>0</v>
      </c>
      <c r="T12" s="188">
        <f t="shared" ref="T12:U12" si="14">T14+T15</f>
        <v>0</v>
      </c>
      <c r="U12" s="188">
        <f t="shared" si="14"/>
        <v>0</v>
      </c>
    </row>
    <row r="13" spans="1:21">
      <c r="A13" s="181"/>
      <c r="B13" s="184" t="s">
        <v>259</v>
      </c>
      <c r="C13" s="183"/>
      <c r="D13" s="183"/>
      <c r="E13" s="348"/>
      <c r="F13" s="311"/>
      <c r="G13" s="311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  <row r="14" spans="1:21">
      <c r="A14" s="181" t="s">
        <v>29</v>
      </c>
      <c r="B14" s="184" t="s">
        <v>260</v>
      </c>
      <c r="C14" s="183"/>
      <c r="D14" s="183"/>
      <c r="E14" s="348"/>
      <c r="F14" s="311"/>
      <c r="G14" s="311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>
      <c r="A15" s="181" t="s">
        <v>35</v>
      </c>
      <c r="B15" s="184" t="s">
        <v>55</v>
      </c>
      <c r="C15" s="183"/>
      <c r="D15" s="183"/>
      <c r="E15" s="348"/>
      <c r="F15" s="311"/>
      <c r="G15" s="311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</row>
    <row r="16" spans="1:21">
      <c r="A16" s="186" t="s">
        <v>56</v>
      </c>
      <c r="B16" s="187" t="s">
        <v>261</v>
      </c>
      <c r="C16" s="188">
        <f t="shared" ref="C16:H16" si="15">C6-C12</f>
        <v>0</v>
      </c>
      <c r="D16" s="188">
        <f t="shared" si="15"/>
        <v>0</v>
      </c>
      <c r="E16" s="350">
        <f t="shared" si="15"/>
        <v>0</v>
      </c>
      <c r="F16" s="313">
        <f t="shared" si="15"/>
        <v>0</v>
      </c>
      <c r="G16" s="313">
        <f t="shared" si="15"/>
        <v>0</v>
      </c>
      <c r="H16" s="188">
        <f t="shared" si="15"/>
        <v>0</v>
      </c>
      <c r="I16" s="188">
        <f t="shared" ref="I16:J16" si="16">I6-I12</f>
        <v>0</v>
      </c>
      <c r="J16" s="188">
        <f t="shared" si="16"/>
        <v>0</v>
      </c>
      <c r="K16" s="188">
        <f t="shared" ref="K16:L16" si="17">K6-K12</f>
        <v>0</v>
      </c>
      <c r="L16" s="188">
        <f t="shared" si="17"/>
        <v>0</v>
      </c>
      <c r="M16" s="188">
        <f t="shared" ref="M16:N16" si="18">M6-M12</f>
        <v>0</v>
      </c>
      <c r="N16" s="188">
        <f t="shared" si="18"/>
        <v>0</v>
      </c>
      <c r="O16" s="188">
        <f t="shared" ref="O16:S16" si="19">O6-O12</f>
        <v>0</v>
      </c>
      <c r="P16" s="188">
        <f t="shared" si="19"/>
        <v>0</v>
      </c>
      <c r="Q16" s="188">
        <f t="shared" si="19"/>
        <v>0</v>
      </c>
      <c r="R16" s="188">
        <f t="shared" si="19"/>
        <v>0</v>
      </c>
      <c r="S16" s="188">
        <f t="shared" si="19"/>
        <v>0</v>
      </c>
      <c r="T16" s="188">
        <f t="shared" ref="T16:U16" si="20">T6-T12</f>
        <v>0</v>
      </c>
      <c r="U16" s="188">
        <f t="shared" si="20"/>
        <v>0</v>
      </c>
    </row>
    <row r="17" spans="1:21" s="192" customFormat="1">
      <c r="A17" s="189" t="s">
        <v>58</v>
      </c>
      <c r="B17" s="190" t="s">
        <v>307</v>
      </c>
      <c r="C17" s="191"/>
      <c r="D17" s="191"/>
      <c r="E17" s="351"/>
      <c r="F17" s="314"/>
      <c r="G17" s="314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</row>
    <row r="18" spans="1:21" s="192" customFormat="1">
      <c r="A18" s="189" t="s">
        <v>309</v>
      </c>
      <c r="B18" s="190" t="s">
        <v>308</v>
      </c>
      <c r="C18" s="191"/>
      <c r="D18" s="191"/>
      <c r="E18" s="351"/>
      <c r="F18" s="314"/>
      <c r="G18" s="314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1">
      <c r="A19" s="186" t="s">
        <v>310</v>
      </c>
      <c r="B19" s="187" t="s">
        <v>311</v>
      </c>
      <c r="C19" s="188">
        <f>C16-C17-C18</f>
        <v>0</v>
      </c>
      <c r="D19" s="188">
        <f t="shared" ref="D19:I19" si="21">D16-D17-D18</f>
        <v>0</v>
      </c>
      <c r="E19" s="350">
        <f t="shared" si="21"/>
        <v>0</v>
      </c>
      <c r="F19" s="313">
        <f t="shared" si="21"/>
        <v>0</v>
      </c>
      <c r="G19" s="313">
        <f t="shared" si="21"/>
        <v>0</v>
      </c>
      <c r="H19" s="188">
        <f t="shared" si="21"/>
        <v>0</v>
      </c>
      <c r="I19" s="188">
        <f t="shared" si="21"/>
        <v>0</v>
      </c>
      <c r="J19" s="188">
        <f t="shared" ref="J19:K19" si="22">J16-J17-J18</f>
        <v>0</v>
      </c>
      <c r="K19" s="188">
        <f t="shared" si="22"/>
        <v>0</v>
      </c>
      <c r="L19" s="188">
        <f t="shared" ref="L19:M19" si="23">L16-L17-L18</f>
        <v>0</v>
      </c>
      <c r="M19" s="188">
        <f t="shared" si="23"/>
        <v>0</v>
      </c>
      <c r="N19" s="188">
        <f t="shared" ref="N19:S19" si="24">N16-N17-N18</f>
        <v>0</v>
      </c>
      <c r="O19" s="188">
        <f t="shared" si="24"/>
        <v>0</v>
      </c>
      <c r="P19" s="188">
        <f t="shared" si="24"/>
        <v>0</v>
      </c>
      <c r="Q19" s="188">
        <f t="shared" si="24"/>
        <v>0</v>
      </c>
      <c r="R19" s="188">
        <f t="shared" si="24"/>
        <v>0</v>
      </c>
      <c r="S19" s="188">
        <f t="shared" si="24"/>
        <v>0</v>
      </c>
      <c r="T19" s="188">
        <f t="shared" ref="T19:U19" si="25">T16-T17-T18</f>
        <v>0</v>
      </c>
      <c r="U19" s="188">
        <f t="shared" si="25"/>
        <v>0</v>
      </c>
    </row>
    <row r="20" spans="1:21">
      <c r="A20" s="186" t="s">
        <v>86</v>
      </c>
      <c r="B20" s="187" t="s">
        <v>59</v>
      </c>
      <c r="C20" s="188">
        <f t="shared" ref="C20:H20" si="26">C21+C22+C23</f>
        <v>0</v>
      </c>
      <c r="D20" s="188">
        <f t="shared" si="26"/>
        <v>0</v>
      </c>
      <c r="E20" s="350">
        <f t="shared" si="26"/>
        <v>0</v>
      </c>
      <c r="F20" s="313">
        <f t="shared" si="26"/>
        <v>0</v>
      </c>
      <c r="G20" s="313">
        <f t="shared" si="26"/>
        <v>0</v>
      </c>
      <c r="H20" s="188">
        <f t="shared" si="26"/>
        <v>0</v>
      </c>
      <c r="I20" s="188">
        <f t="shared" ref="I20:J20" si="27">I21+I22+I23</f>
        <v>0</v>
      </c>
      <c r="J20" s="188">
        <f t="shared" si="27"/>
        <v>0</v>
      </c>
      <c r="K20" s="188">
        <f t="shared" ref="K20:L20" si="28">K21+K22+K23</f>
        <v>0</v>
      </c>
      <c r="L20" s="188">
        <f t="shared" si="28"/>
        <v>0</v>
      </c>
      <c r="M20" s="188">
        <f t="shared" ref="M20:N20" si="29">M21+M22+M23</f>
        <v>0</v>
      </c>
      <c r="N20" s="188">
        <f t="shared" si="29"/>
        <v>0</v>
      </c>
      <c r="O20" s="188">
        <f t="shared" ref="O20:S20" si="30">O21+O22+O23</f>
        <v>0</v>
      </c>
      <c r="P20" s="188">
        <f t="shared" si="30"/>
        <v>0</v>
      </c>
      <c r="Q20" s="188">
        <f t="shared" si="30"/>
        <v>0</v>
      </c>
      <c r="R20" s="188">
        <f t="shared" si="30"/>
        <v>0</v>
      </c>
      <c r="S20" s="188">
        <f t="shared" si="30"/>
        <v>0</v>
      </c>
      <c r="T20" s="188">
        <f t="shared" ref="T20:U20" si="31">T21+T22+T23</f>
        <v>0</v>
      </c>
      <c r="U20" s="188">
        <f t="shared" si="31"/>
        <v>0</v>
      </c>
    </row>
    <row r="21" spans="1:21">
      <c r="A21" s="181" t="s">
        <v>29</v>
      </c>
      <c r="B21" s="184" t="s">
        <v>60</v>
      </c>
      <c r="C21" s="183"/>
      <c r="D21" s="183"/>
      <c r="E21" s="348"/>
      <c r="F21" s="311"/>
      <c r="G21" s="311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</row>
    <row r="22" spans="1:21">
      <c r="A22" s="181" t="s">
        <v>35</v>
      </c>
      <c r="B22" s="184" t="s">
        <v>61</v>
      </c>
      <c r="C22" s="183"/>
      <c r="D22" s="183"/>
      <c r="E22" s="348"/>
      <c r="F22" s="311"/>
      <c r="G22" s="311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</row>
    <row r="23" spans="1:21">
      <c r="A23" s="193" t="s">
        <v>37</v>
      </c>
      <c r="B23" s="194" t="s">
        <v>62</v>
      </c>
      <c r="C23" s="195">
        <f t="shared" ref="C23:H23" si="32">C24+C25+C26+C27+C28+C29+C30+C31+C32</f>
        <v>0</v>
      </c>
      <c r="D23" s="195">
        <f t="shared" si="32"/>
        <v>0</v>
      </c>
      <c r="E23" s="352">
        <f t="shared" si="32"/>
        <v>0</v>
      </c>
      <c r="F23" s="315">
        <f t="shared" si="32"/>
        <v>0</v>
      </c>
      <c r="G23" s="315">
        <f t="shared" si="32"/>
        <v>0</v>
      </c>
      <c r="H23" s="195">
        <f t="shared" si="32"/>
        <v>0</v>
      </c>
      <c r="I23" s="195">
        <f t="shared" ref="I23:J23" si="33">I24+I25+I26+I27+I28+I29+I30+I31+I32</f>
        <v>0</v>
      </c>
      <c r="J23" s="195">
        <f t="shared" si="33"/>
        <v>0</v>
      </c>
      <c r="K23" s="195">
        <f t="shared" ref="K23:L23" si="34">K24+K25+K26+K27+K28+K29+K30+K31+K32</f>
        <v>0</v>
      </c>
      <c r="L23" s="195">
        <f t="shared" si="34"/>
        <v>0</v>
      </c>
      <c r="M23" s="195">
        <f t="shared" ref="M23:N23" si="35">M24+M25+M26+M27+M28+M29+M30+M31+M32</f>
        <v>0</v>
      </c>
      <c r="N23" s="195">
        <f t="shared" si="35"/>
        <v>0</v>
      </c>
      <c r="O23" s="195">
        <f t="shared" ref="O23:S23" si="36">O24+O25+O26+O27+O28+O29+O30+O31+O32</f>
        <v>0</v>
      </c>
      <c r="P23" s="195">
        <f t="shared" si="36"/>
        <v>0</v>
      </c>
      <c r="Q23" s="195">
        <f t="shared" si="36"/>
        <v>0</v>
      </c>
      <c r="R23" s="195">
        <f t="shared" si="36"/>
        <v>0</v>
      </c>
      <c r="S23" s="195">
        <f t="shared" si="36"/>
        <v>0</v>
      </c>
      <c r="T23" s="195">
        <f t="shared" ref="T23:U23" si="37">T24+T25+T26+T27+T28+T29+T30+T31+T32</f>
        <v>0</v>
      </c>
      <c r="U23" s="195">
        <f t="shared" si="37"/>
        <v>0</v>
      </c>
    </row>
    <row r="24" spans="1:21">
      <c r="A24" s="181"/>
      <c r="B24" s="184" t="s">
        <v>63</v>
      </c>
      <c r="C24" s="183"/>
      <c r="D24" s="183"/>
      <c r="E24" s="348"/>
      <c r="F24" s="311"/>
      <c r="G24" s="311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</row>
    <row r="25" spans="1:21">
      <c r="A25" s="181"/>
      <c r="B25" s="184" t="s">
        <v>64</v>
      </c>
      <c r="C25" s="183"/>
      <c r="D25" s="183"/>
      <c r="E25" s="348"/>
      <c r="F25" s="311"/>
      <c r="G25" s="311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</row>
    <row r="26" spans="1:21">
      <c r="A26" s="181"/>
      <c r="B26" s="184" t="s">
        <v>65</v>
      </c>
      <c r="C26" s="183"/>
      <c r="D26" s="183"/>
      <c r="E26" s="348"/>
      <c r="F26" s="311"/>
      <c r="G26" s="311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</row>
    <row r="27" spans="1:21">
      <c r="A27" s="181"/>
      <c r="B27" s="184" t="s">
        <v>66</v>
      </c>
      <c r="C27" s="183"/>
      <c r="D27" s="183"/>
      <c r="E27" s="348"/>
      <c r="F27" s="311"/>
      <c r="G27" s="311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</row>
    <row r="28" spans="1:21">
      <c r="A28" s="181"/>
      <c r="B28" s="184" t="s">
        <v>67</v>
      </c>
      <c r="C28" s="183"/>
      <c r="D28" s="183"/>
      <c r="E28" s="348"/>
      <c r="F28" s="311"/>
      <c r="G28" s="311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</row>
    <row r="29" spans="1:21">
      <c r="A29" s="181"/>
      <c r="B29" s="184" t="s">
        <v>68</v>
      </c>
      <c r="C29" s="183"/>
      <c r="D29" s="183"/>
      <c r="E29" s="348"/>
      <c r="F29" s="311"/>
      <c r="G29" s="311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</row>
    <row r="30" spans="1:21">
      <c r="A30" s="181"/>
      <c r="B30" s="184" t="s">
        <v>69</v>
      </c>
      <c r="C30" s="183"/>
      <c r="D30" s="183"/>
      <c r="E30" s="348"/>
      <c r="F30" s="311"/>
      <c r="G30" s="311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</row>
    <row r="31" spans="1:21">
      <c r="A31" s="181"/>
      <c r="B31" s="184" t="s">
        <v>70</v>
      </c>
      <c r="C31" s="183"/>
      <c r="D31" s="183"/>
      <c r="E31" s="348"/>
      <c r="F31" s="311"/>
      <c r="G31" s="311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</row>
    <row r="32" spans="1:21">
      <c r="A32" s="181"/>
      <c r="B32" s="184" t="s">
        <v>71</v>
      </c>
      <c r="C32" s="183"/>
      <c r="D32" s="183"/>
      <c r="E32" s="348"/>
      <c r="F32" s="311"/>
      <c r="G32" s="311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</row>
    <row r="33" spans="1:21">
      <c r="A33" s="186" t="s">
        <v>93</v>
      </c>
      <c r="B33" s="187" t="s">
        <v>72</v>
      </c>
      <c r="C33" s="188">
        <f t="shared" ref="C33:H33" si="38">C34+C35+C38</f>
        <v>0</v>
      </c>
      <c r="D33" s="188">
        <f t="shared" si="38"/>
        <v>0</v>
      </c>
      <c r="E33" s="350">
        <f t="shared" si="38"/>
        <v>0</v>
      </c>
      <c r="F33" s="313">
        <f t="shared" si="38"/>
        <v>0</v>
      </c>
      <c r="G33" s="313">
        <f t="shared" si="38"/>
        <v>0</v>
      </c>
      <c r="H33" s="188">
        <f t="shared" si="38"/>
        <v>0</v>
      </c>
      <c r="I33" s="188">
        <f t="shared" ref="I33:J33" si="39">I34+I35+I38</f>
        <v>0</v>
      </c>
      <c r="J33" s="188">
        <f t="shared" si="39"/>
        <v>0</v>
      </c>
      <c r="K33" s="188">
        <f t="shared" ref="K33:L33" si="40">K34+K35+K38</f>
        <v>0</v>
      </c>
      <c r="L33" s="188">
        <f t="shared" si="40"/>
        <v>0</v>
      </c>
      <c r="M33" s="188">
        <f t="shared" ref="M33:N33" si="41">M34+M35+M38</f>
        <v>0</v>
      </c>
      <c r="N33" s="188">
        <f t="shared" si="41"/>
        <v>0</v>
      </c>
      <c r="O33" s="188">
        <f t="shared" ref="O33:S33" si="42">O34+O35+O38</f>
        <v>0</v>
      </c>
      <c r="P33" s="188">
        <f t="shared" si="42"/>
        <v>0</v>
      </c>
      <c r="Q33" s="188">
        <f t="shared" si="42"/>
        <v>0</v>
      </c>
      <c r="R33" s="188">
        <f t="shared" si="42"/>
        <v>0</v>
      </c>
      <c r="S33" s="188">
        <f t="shared" si="42"/>
        <v>0</v>
      </c>
      <c r="T33" s="188">
        <f t="shared" ref="T33:U33" si="43">T34+T35+T38</f>
        <v>0</v>
      </c>
      <c r="U33" s="188">
        <f t="shared" si="43"/>
        <v>0</v>
      </c>
    </row>
    <row r="34" spans="1:21">
      <c r="A34" s="181" t="s">
        <v>29</v>
      </c>
      <c r="B34" s="184" t="s">
        <v>73</v>
      </c>
      <c r="C34" s="183"/>
      <c r="D34" s="183"/>
      <c r="E34" s="348"/>
      <c r="F34" s="311"/>
      <c r="G34" s="311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</row>
    <row r="35" spans="1:21">
      <c r="A35" s="193" t="s">
        <v>35</v>
      </c>
      <c r="B35" s="194" t="s">
        <v>74</v>
      </c>
      <c r="C35" s="195">
        <f t="shared" ref="C35:H35" si="44">C36+C37</f>
        <v>0</v>
      </c>
      <c r="D35" s="195">
        <f t="shared" si="44"/>
        <v>0</v>
      </c>
      <c r="E35" s="352">
        <f t="shared" si="44"/>
        <v>0</v>
      </c>
      <c r="F35" s="315">
        <f t="shared" si="44"/>
        <v>0</v>
      </c>
      <c r="G35" s="315">
        <f t="shared" si="44"/>
        <v>0</v>
      </c>
      <c r="H35" s="195">
        <f t="shared" si="44"/>
        <v>0</v>
      </c>
      <c r="I35" s="195">
        <f t="shared" ref="I35:J35" si="45">I36+I37</f>
        <v>0</v>
      </c>
      <c r="J35" s="195">
        <f t="shared" si="45"/>
        <v>0</v>
      </c>
      <c r="K35" s="195">
        <f t="shared" ref="K35:L35" si="46">K36+K37</f>
        <v>0</v>
      </c>
      <c r="L35" s="195">
        <f t="shared" si="46"/>
        <v>0</v>
      </c>
      <c r="M35" s="195">
        <f t="shared" ref="M35:N35" si="47">M36+M37</f>
        <v>0</v>
      </c>
      <c r="N35" s="195">
        <f t="shared" si="47"/>
        <v>0</v>
      </c>
      <c r="O35" s="195">
        <f t="shared" ref="O35:S35" si="48">O36+O37</f>
        <v>0</v>
      </c>
      <c r="P35" s="195">
        <f t="shared" si="48"/>
        <v>0</v>
      </c>
      <c r="Q35" s="195">
        <f t="shared" si="48"/>
        <v>0</v>
      </c>
      <c r="R35" s="195">
        <f t="shared" si="48"/>
        <v>0</v>
      </c>
      <c r="S35" s="195">
        <f t="shared" si="48"/>
        <v>0</v>
      </c>
      <c r="T35" s="195">
        <f t="shared" ref="T35:U35" si="49">T36+T37</f>
        <v>0</v>
      </c>
      <c r="U35" s="195">
        <f t="shared" si="49"/>
        <v>0</v>
      </c>
    </row>
    <row r="36" spans="1:21" ht="78.75">
      <c r="A36" s="181"/>
      <c r="B36" s="196" t="s">
        <v>75</v>
      </c>
      <c r="C36" s="183"/>
      <c r="D36" s="183"/>
      <c r="E36" s="348"/>
      <c r="F36" s="311"/>
      <c r="G36" s="311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</row>
    <row r="37" spans="1:21" ht="78.75">
      <c r="A37" s="181"/>
      <c r="B37" s="196" t="s">
        <v>76</v>
      </c>
      <c r="C37" s="183"/>
      <c r="D37" s="183"/>
      <c r="E37" s="348"/>
      <c r="F37" s="311"/>
      <c r="G37" s="311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</row>
    <row r="38" spans="1:21">
      <c r="A38" s="193" t="s">
        <v>37</v>
      </c>
      <c r="B38" s="194" t="s">
        <v>77</v>
      </c>
      <c r="C38" s="195">
        <f t="shared" ref="C38:H38" si="50">C39+C40+C41+C42+C43+C44+C45</f>
        <v>0</v>
      </c>
      <c r="D38" s="195">
        <f t="shared" si="50"/>
        <v>0</v>
      </c>
      <c r="E38" s="352">
        <f t="shared" si="50"/>
        <v>0</v>
      </c>
      <c r="F38" s="315">
        <f t="shared" si="50"/>
        <v>0</v>
      </c>
      <c r="G38" s="315">
        <f t="shared" si="50"/>
        <v>0</v>
      </c>
      <c r="H38" s="195">
        <f t="shared" si="50"/>
        <v>0</v>
      </c>
      <c r="I38" s="195">
        <f t="shared" ref="I38:J38" si="51">I39+I40+I41+I42+I43+I44+I45</f>
        <v>0</v>
      </c>
      <c r="J38" s="195">
        <f t="shared" si="51"/>
        <v>0</v>
      </c>
      <c r="K38" s="195">
        <f t="shared" ref="K38:L38" si="52">K39+K40+K41+K42+K43+K44+K45</f>
        <v>0</v>
      </c>
      <c r="L38" s="195">
        <f t="shared" si="52"/>
        <v>0</v>
      </c>
      <c r="M38" s="195">
        <f t="shared" ref="M38:N38" si="53">M39+M40+M41+M42+M43+M44+M45</f>
        <v>0</v>
      </c>
      <c r="N38" s="195">
        <f t="shared" si="53"/>
        <v>0</v>
      </c>
      <c r="O38" s="195">
        <f t="shared" ref="O38:S38" si="54">O39+O40+O41+O42+O43+O44+O45</f>
        <v>0</v>
      </c>
      <c r="P38" s="195">
        <f t="shared" si="54"/>
        <v>0</v>
      </c>
      <c r="Q38" s="195">
        <f t="shared" si="54"/>
        <v>0</v>
      </c>
      <c r="R38" s="195">
        <f t="shared" si="54"/>
        <v>0</v>
      </c>
      <c r="S38" s="195">
        <f t="shared" si="54"/>
        <v>0</v>
      </c>
      <c r="T38" s="195">
        <f t="shared" ref="T38:U38" si="55">T39+T40+T41+T42+T43+T44+T45</f>
        <v>0</v>
      </c>
      <c r="U38" s="195">
        <f t="shared" si="55"/>
        <v>0</v>
      </c>
    </row>
    <row r="39" spans="1:21" ht="31.5">
      <c r="A39" s="181"/>
      <c r="B39" s="196" t="s">
        <v>305</v>
      </c>
      <c r="C39" s="183"/>
      <c r="D39" s="183"/>
      <c r="E39" s="348"/>
      <c r="F39" s="311"/>
      <c r="G39" s="311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</row>
    <row r="40" spans="1:21">
      <c r="A40" s="181"/>
      <c r="B40" s="184" t="s">
        <v>79</v>
      </c>
      <c r="C40" s="183"/>
      <c r="D40" s="183"/>
      <c r="E40" s="348"/>
      <c r="F40" s="311"/>
      <c r="G40" s="311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</row>
    <row r="41" spans="1:21">
      <c r="A41" s="181"/>
      <c r="B41" s="184" t="s">
        <v>80</v>
      </c>
      <c r="C41" s="183"/>
      <c r="D41" s="183"/>
      <c r="E41" s="348"/>
      <c r="F41" s="311"/>
      <c r="G41" s="311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</row>
    <row r="42" spans="1:21">
      <c r="A42" s="181"/>
      <c r="B42" s="184" t="s">
        <v>81</v>
      </c>
      <c r="C42" s="183"/>
      <c r="D42" s="183"/>
      <c r="E42" s="348"/>
      <c r="F42" s="311"/>
      <c r="G42" s="311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</row>
    <row r="43" spans="1:21" ht="31.5">
      <c r="A43" s="181"/>
      <c r="B43" s="196" t="s">
        <v>82</v>
      </c>
      <c r="C43" s="183"/>
      <c r="D43" s="183"/>
      <c r="E43" s="348"/>
      <c r="F43" s="311"/>
      <c r="G43" s="311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</row>
    <row r="44" spans="1:21">
      <c r="A44" s="181"/>
      <c r="B44" s="184" t="s">
        <v>83</v>
      </c>
      <c r="C44" s="183"/>
      <c r="D44" s="183"/>
      <c r="E44" s="348"/>
      <c r="F44" s="311"/>
      <c r="G44" s="311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</row>
    <row r="45" spans="1:21">
      <c r="A45" s="181"/>
      <c r="B45" s="184" t="s">
        <v>71</v>
      </c>
      <c r="C45" s="183"/>
      <c r="D45" s="183"/>
      <c r="E45" s="348"/>
      <c r="F45" s="311"/>
      <c r="G45" s="311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</row>
    <row r="46" spans="1:21">
      <c r="A46" s="186" t="s">
        <v>97</v>
      </c>
      <c r="B46" s="187" t="s">
        <v>262</v>
      </c>
      <c r="C46" s="188">
        <f>C19+C20-C33</f>
        <v>0</v>
      </c>
      <c r="D46" s="188">
        <f t="shared" ref="D46:I46" si="56">D19+D20-D33</f>
        <v>0</v>
      </c>
      <c r="E46" s="350">
        <f t="shared" si="56"/>
        <v>0</v>
      </c>
      <c r="F46" s="313">
        <f t="shared" si="56"/>
        <v>0</v>
      </c>
      <c r="G46" s="313">
        <f t="shared" si="56"/>
        <v>0</v>
      </c>
      <c r="H46" s="188">
        <f t="shared" si="56"/>
        <v>0</v>
      </c>
      <c r="I46" s="188">
        <f t="shared" si="56"/>
        <v>0</v>
      </c>
      <c r="J46" s="188">
        <f t="shared" ref="J46:K46" si="57">J19+J20-J33</f>
        <v>0</v>
      </c>
      <c r="K46" s="188">
        <f t="shared" si="57"/>
        <v>0</v>
      </c>
      <c r="L46" s="188">
        <f t="shared" ref="L46:M46" si="58">L19+L20-L33</f>
        <v>0</v>
      </c>
      <c r="M46" s="188">
        <f t="shared" si="58"/>
        <v>0</v>
      </c>
      <c r="N46" s="188">
        <f t="shared" ref="N46:S46" si="59">N19+N20-N33</f>
        <v>0</v>
      </c>
      <c r="O46" s="188">
        <f t="shared" si="59"/>
        <v>0</v>
      </c>
      <c r="P46" s="188">
        <f t="shared" si="59"/>
        <v>0</v>
      </c>
      <c r="Q46" s="188">
        <f t="shared" si="59"/>
        <v>0</v>
      </c>
      <c r="R46" s="188">
        <f t="shared" si="59"/>
        <v>0</v>
      </c>
      <c r="S46" s="188">
        <f t="shared" si="59"/>
        <v>0</v>
      </c>
      <c r="T46" s="188">
        <f t="shared" ref="T46:U46" si="60">T19+T20-T33</f>
        <v>0</v>
      </c>
      <c r="U46" s="188">
        <f t="shared" si="60"/>
        <v>0</v>
      </c>
    </row>
    <row r="47" spans="1:21">
      <c r="A47" s="186" t="s">
        <v>99</v>
      </c>
      <c r="B47" s="187" t="s">
        <v>87</v>
      </c>
      <c r="C47" s="188">
        <f t="shared" ref="C47:H47" si="61">C48+C50+C52+C53+C54</f>
        <v>0</v>
      </c>
      <c r="D47" s="188">
        <f t="shared" si="61"/>
        <v>0</v>
      </c>
      <c r="E47" s="350">
        <f t="shared" si="61"/>
        <v>0</v>
      </c>
      <c r="F47" s="313">
        <f t="shared" si="61"/>
        <v>0</v>
      </c>
      <c r="G47" s="313">
        <f t="shared" si="61"/>
        <v>0</v>
      </c>
      <c r="H47" s="188">
        <f t="shared" si="61"/>
        <v>0</v>
      </c>
      <c r="I47" s="188">
        <f t="shared" ref="I47:J47" si="62">I48+I50+I52+I53+I54</f>
        <v>0</v>
      </c>
      <c r="J47" s="188">
        <f t="shared" si="62"/>
        <v>0</v>
      </c>
      <c r="K47" s="188">
        <f t="shared" ref="K47:L47" si="63">K48+K50+K52+K53+K54</f>
        <v>0</v>
      </c>
      <c r="L47" s="188">
        <f t="shared" si="63"/>
        <v>0</v>
      </c>
      <c r="M47" s="188">
        <f t="shared" ref="M47:N47" si="64">M48+M50+M52+M53+M54</f>
        <v>0</v>
      </c>
      <c r="N47" s="188">
        <f t="shared" si="64"/>
        <v>0</v>
      </c>
      <c r="O47" s="188">
        <f t="shared" ref="O47:S47" si="65">O48+O50+O52+O53+O54</f>
        <v>0</v>
      </c>
      <c r="P47" s="188">
        <f t="shared" si="65"/>
        <v>0</v>
      </c>
      <c r="Q47" s="188">
        <f t="shared" si="65"/>
        <v>0</v>
      </c>
      <c r="R47" s="188">
        <f t="shared" si="65"/>
        <v>0</v>
      </c>
      <c r="S47" s="188">
        <f t="shared" si="65"/>
        <v>0</v>
      </c>
      <c r="T47" s="188">
        <f t="shared" ref="T47:U47" si="66">T48+T50+T52+T53+T54</f>
        <v>0</v>
      </c>
      <c r="U47" s="188">
        <f t="shared" si="66"/>
        <v>0</v>
      </c>
    </row>
    <row r="48" spans="1:21">
      <c r="A48" s="181" t="s">
        <v>29</v>
      </c>
      <c r="B48" s="184" t="s">
        <v>88</v>
      </c>
      <c r="C48" s="183"/>
      <c r="D48" s="183"/>
      <c r="E48" s="348"/>
      <c r="F48" s="311"/>
      <c r="G48" s="311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</row>
    <row r="49" spans="1:21">
      <c r="A49" s="181"/>
      <c r="B49" s="184" t="s">
        <v>28</v>
      </c>
      <c r="C49" s="183"/>
      <c r="D49" s="183"/>
      <c r="E49" s="348"/>
      <c r="F49" s="311"/>
      <c r="G49" s="311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</row>
    <row r="50" spans="1:21">
      <c r="A50" s="181" t="s">
        <v>35</v>
      </c>
      <c r="B50" s="184" t="s">
        <v>89</v>
      </c>
      <c r="C50" s="183"/>
      <c r="D50" s="183"/>
      <c r="E50" s="348"/>
      <c r="F50" s="311"/>
      <c r="G50" s="311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</row>
    <row r="51" spans="1:21">
      <c r="A51" s="181"/>
      <c r="B51" s="184" t="s">
        <v>28</v>
      </c>
      <c r="C51" s="183"/>
      <c r="D51" s="183"/>
      <c r="E51" s="348"/>
      <c r="F51" s="311"/>
      <c r="G51" s="311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</row>
    <row r="52" spans="1:21">
      <c r="A52" s="181" t="s">
        <v>37</v>
      </c>
      <c r="B52" s="184" t="s">
        <v>90</v>
      </c>
      <c r="C52" s="183"/>
      <c r="D52" s="183"/>
      <c r="E52" s="348"/>
      <c r="F52" s="311"/>
      <c r="G52" s="311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</row>
    <row r="53" spans="1:21">
      <c r="A53" s="181" t="s">
        <v>39</v>
      </c>
      <c r="B53" s="184" t="s">
        <v>91</v>
      </c>
      <c r="C53" s="183"/>
      <c r="D53" s="183"/>
      <c r="E53" s="348"/>
      <c r="F53" s="311"/>
      <c r="G53" s="311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</row>
    <row r="54" spans="1:21">
      <c r="A54" s="181" t="s">
        <v>48</v>
      </c>
      <c r="B54" s="184" t="s">
        <v>92</v>
      </c>
      <c r="C54" s="183"/>
      <c r="D54" s="183"/>
      <c r="E54" s="348"/>
      <c r="F54" s="311"/>
      <c r="G54" s="311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</row>
    <row r="55" spans="1:21">
      <c r="A55" s="186" t="s">
        <v>101</v>
      </c>
      <c r="B55" s="187" t="s">
        <v>94</v>
      </c>
      <c r="C55" s="188">
        <f t="shared" ref="C55:H55" si="67">C56+C58+C59+C60</f>
        <v>0</v>
      </c>
      <c r="D55" s="188">
        <f t="shared" si="67"/>
        <v>0</v>
      </c>
      <c r="E55" s="350">
        <f t="shared" si="67"/>
        <v>0</v>
      </c>
      <c r="F55" s="313">
        <f t="shared" si="67"/>
        <v>0</v>
      </c>
      <c r="G55" s="313">
        <f t="shared" si="67"/>
        <v>0</v>
      </c>
      <c r="H55" s="188">
        <f t="shared" si="67"/>
        <v>0</v>
      </c>
      <c r="I55" s="188">
        <f t="shared" ref="I55:J55" si="68">I56+I58+I59+I60</f>
        <v>0</v>
      </c>
      <c r="J55" s="188">
        <f t="shared" si="68"/>
        <v>0</v>
      </c>
      <c r="K55" s="188">
        <f t="shared" ref="K55:L55" si="69">K56+K58+K59+K60</f>
        <v>0</v>
      </c>
      <c r="L55" s="188">
        <f t="shared" si="69"/>
        <v>0</v>
      </c>
      <c r="M55" s="188">
        <f t="shared" ref="M55:N55" si="70">M56+M58+M59+M60</f>
        <v>0</v>
      </c>
      <c r="N55" s="188">
        <f t="shared" si="70"/>
        <v>0</v>
      </c>
      <c r="O55" s="188">
        <f t="shared" ref="O55:S55" si="71">O56+O58+O59+O60</f>
        <v>0</v>
      </c>
      <c r="P55" s="188">
        <f t="shared" si="71"/>
        <v>0</v>
      </c>
      <c r="Q55" s="188">
        <f t="shared" si="71"/>
        <v>0</v>
      </c>
      <c r="R55" s="188">
        <f t="shared" si="71"/>
        <v>0</v>
      </c>
      <c r="S55" s="188">
        <f t="shared" si="71"/>
        <v>0</v>
      </c>
      <c r="T55" s="188">
        <f t="shared" ref="T55:U55" si="72">T56+T58+T59+T60</f>
        <v>0</v>
      </c>
      <c r="U55" s="188">
        <f t="shared" si="72"/>
        <v>0</v>
      </c>
    </row>
    <row r="56" spans="1:21">
      <c r="A56" s="181" t="s">
        <v>29</v>
      </c>
      <c r="B56" s="184" t="s">
        <v>89</v>
      </c>
      <c r="C56" s="183"/>
      <c r="D56" s="183"/>
      <c r="E56" s="348"/>
      <c r="F56" s="311"/>
      <c r="G56" s="311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</row>
    <row r="57" spans="1:21">
      <c r="A57" s="181"/>
      <c r="B57" s="184" t="s">
        <v>95</v>
      </c>
      <c r="C57" s="183"/>
      <c r="D57" s="183"/>
      <c r="E57" s="348"/>
      <c r="F57" s="311"/>
      <c r="G57" s="311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</row>
    <row r="58" spans="1:21">
      <c r="A58" s="181" t="s">
        <v>35</v>
      </c>
      <c r="B58" s="184" t="s">
        <v>96</v>
      </c>
      <c r="C58" s="183"/>
      <c r="D58" s="183"/>
      <c r="E58" s="348"/>
      <c r="F58" s="311"/>
      <c r="G58" s="311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</row>
    <row r="59" spans="1:21">
      <c r="A59" s="181" t="s">
        <v>37</v>
      </c>
      <c r="B59" s="184" t="s">
        <v>91</v>
      </c>
      <c r="C59" s="183"/>
      <c r="D59" s="183"/>
      <c r="E59" s="348"/>
      <c r="F59" s="311"/>
      <c r="G59" s="311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</row>
    <row r="60" spans="1:21">
      <c r="A60" s="181" t="s">
        <v>39</v>
      </c>
      <c r="B60" s="184" t="s">
        <v>92</v>
      </c>
      <c r="C60" s="183"/>
      <c r="D60" s="183"/>
      <c r="E60" s="348"/>
      <c r="F60" s="311"/>
      <c r="G60" s="311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</row>
    <row r="61" spans="1:21" ht="30.75" hidden="1" customHeight="1" outlineLevel="1">
      <c r="A61" s="181" t="s">
        <v>97</v>
      </c>
      <c r="B61" s="196" t="s">
        <v>98</v>
      </c>
      <c r="C61" s="183"/>
      <c r="D61" s="183"/>
      <c r="E61" s="348"/>
      <c r="F61" s="311"/>
      <c r="G61" s="311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</row>
    <row r="62" spans="1:21" collapsed="1">
      <c r="A62" s="186" t="s">
        <v>105</v>
      </c>
      <c r="B62" s="187" t="s">
        <v>100</v>
      </c>
      <c r="C62" s="188">
        <f t="shared" ref="C62:H62" si="73">C46+C47-C55+C61</f>
        <v>0</v>
      </c>
      <c r="D62" s="188">
        <f t="shared" si="73"/>
        <v>0</v>
      </c>
      <c r="E62" s="350">
        <f t="shared" si="73"/>
        <v>0</v>
      </c>
      <c r="F62" s="313">
        <f t="shared" si="73"/>
        <v>0</v>
      </c>
      <c r="G62" s="313">
        <f t="shared" si="73"/>
        <v>0</v>
      </c>
      <c r="H62" s="188">
        <f t="shared" si="73"/>
        <v>0</v>
      </c>
      <c r="I62" s="188">
        <f t="shared" ref="I62:J62" si="74">I46+I47-I55+I61</f>
        <v>0</v>
      </c>
      <c r="J62" s="188">
        <f t="shared" si="74"/>
        <v>0</v>
      </c>
      <c r="K62" s="188">
        <f t="shared" ref="K62:L62" si="75">K46+K47-K55+K61</f>
        <v>0</v>
      </c>
      <c r="L62" s="188">
        <f t="shared" si="75"/>
        <v>0</v>
      </c>
      <c r="M62" s="188">
        <f t="shared" ref="M62:N62" si="76">M46+M47-M55+M61</f>
        <v>0</v>
      </c>
      <c r="N62" s="188">
        <f t="shared" si="76"/>
        <v>0</v>
      </c>
      <c r="O62" s="188">
        <f t="shared" ref="O62:S62" si="77">O46+O47-O55+O61</f>
        <v>0</v>
      </c>
      <c r="P62" s="188">
        <f t="shared" si="77"/>
        <v>0</v>
      </c>
      <c r="Q62" s="188">
        <f t="shared" si="77"/>
        <v>0</v>
      </c>
      <c r="R62" s="188">
        <f t="shared" si="77"/>
        <v>0</v>
      </c>
      <c r="S62" s="188">
        <f t="shared" si="77"/>
        <v>0</v>
      </c>
      <c r="T62" s="188">
        <f t="shared" ref="T62:U62" si="78">T46+T47-T55+T61</f>
        <v>0</v>
      </c>
      <c r="U62" s="188">
        <f t="shared" si="78"/>
        <v>0</v>
      </c>
    </row>
    <row r="63" spans="1:21" s="198" customFormat="1" hidden="1" outlineLevel="1">
      <c r="A63" s="186" t="s">
        <v>110</v>
      </c>
      <c r="B63" s="187" t="s">
        <v>102</v>
      </c>
      <c r="C63" s="197">
        <f t="shared" ref="C63:H63" si="79">C64-C65</f>
        <v>0</v>
      </c>
      <c r="D63" s="197">
        <f t="shared" si="79"/>
        <v>0</v>
      </c>
      <c r="E63" s="353">
        <f t="shared" si="79"/>
        <v>0</v>
      </c>
      <c r="F63" s="316">
        <f t="shared" si="79"/>
        <v>0</v>
      </c>
      <c r="G63" s="316">
        <f t="shared" si="79"/>
        <v>0</v>
      </c>
      <c r="H63" s="197">
        <f t="shared" si="79"/>
        <v>0</v>
      </c>
      <c r="I63" s="197">
        <f t="shared" ref="I63:J63" si="80">I64-I65</f>
        <v>0</v>
      </c>
      <c r="J63" s="197">
        <f t="shared" si="80"/>
        <v>0</v>
      </c>
      <c r="K63" s="197">
        <f t="shared" ref="K63:L63" si="81">K64-K65</f>
        <v>0</v>
      </c>
      <c r="L63" s="197">
        <f t="shared" si="81"/>
        <v>0</v>
      </c>
      <c r="M63" s="197">
        <f t="shared" ref="M63:N63" si="82">M64-M65</f>
        <v>0</v>
      </c>
      <c r="N63" s="197">
        <f t="shared" si="82"/>
        <v>0</v>
      </c>
      <c r="O63" s="197">
        <f t="shared" ref="O63:S63" si="83">O64-O65</f>
        <v>0</v>
      </c>
      <c r="P63" s="197">
        <f t="shared" si="83"/>
        <v>0</v>
      </c>
      <c r="Q63" s="197">
        <f t="shared" si="83"/>
        <v>0</v>
      </c>
      <c r="R63" s="197">
        <f t="shared" si="83"/>
        <v>0</v>
      </c>
      <c r="S63" s="197">
        <f t="shared" si="83"/>
        <v>0</v>
      </c>
      <c r="T63" s="197">
        <f t="shared" ref="T63:U63" si="84">T64-T65</f>
        <v>0</v>
      </c>
      <c r="U63" s="197">
        <f t="shared" si="84"/>
        <v>0</v>
      </c>
    </row>
    <row r="64" spans="1:21" hidden="1" outlineLevel="1">
      <c r="A64" s="181" t="s">
        <v>29</v>
      </c>
      <c r="B64" s="184" t="s">
        <v>103</v>
      </c>
      <c r="C64" s="185"/>
      <c r="D64" s="185"/>
      <c r="E64" s="349"/>
      <c r="F64" s="312"/>
      <c r="G64" s="312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</row>
    <row r="65" spans="1:21" hidden="1" outlineLevel="1">
      <c r="A65" s="181" t="s">
        <v>35</v>
      </c>
      <c r="B65" s="184" t="s">
        <v>104</v>
      </c>
      <c r="C65" s="185"/>
      <c r="D65" s="185"/>
      <c r="E65" s="349"/>
      <c r="F65" s="312"/>
      <c r="G65" s="312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</row>
    <row r="66" spans="1:21" collapsed="1">
      <c r="A66" s="199" t="s">
        <v>115</v>
      </c>
      <c r="B66" s="200" t="s">
        <v>312</v>
      </c>
      <c r="C66" s="197">
        <f>C62+C63</f>
        <v>0</v>
      </c>
      <c r="D66" s="197">
        <f t="shared" ref="D66:I66" si="85">D62+D63</f>
        <v>0</v>
      </c>
      <c r="E66" s="353">
        <f t="shared" si="85"/>
        <v>0</v>
      </c>
      <c r="F66" s="316">
        <f t="shared" si="85"/>
        <v>0</v>
      </c>
      <c r="G66" s="316">
        <f t="shared" si="85"/>
        <v>0</v>
      </c>
      <c r="H66" s="197">
        <f t="shared" si="85"/>
        <v>0</v>
      </c>
      <c r="I66" s="197">
        <f t="shared" si="85"/>
        <v>0</v>
      </c>
      <c r="J66" s="197">
        <f t="shared" ref="J66:K66" si="86">J62+J63</f>
        <v>0</v>
      </c>
      <c r="K66" s="197">
        <f t="shared" si="86"/>
        <v>0</v>
      </c>
      <c r="L66" s="197">
        <f t="shared" ref="L66:M66" si="87">L62+L63</f>
        <v>0</v>
      </c>
      <c r="M66" s="197">
        <f t="shared" si="87"/>
        <v>0</v>
      </c>
      <c r="N66" s="197">
        <f t="shared" ref="N66:S66" si="88">N62+N63</f>
        <v>0</v>
      </c>
      <c r="O66" s="197">
        <f t="shared" si="88"/>
        <v>0</v>
      </c>
      <c r="P66" s="197">
        <f t="shared" si="88"/>
        <v>0</v>
      </c>
      <c r="Q66" s="197">
        <f t="shared" si="88"/>
        <v>0</v>
      </c>
      <c r="R66" s="197">
        <f t="shared" si="88"/>
        <v>0</v>
      </c>
      <c r="S66" s="197">
        <f t="shared" si="88"/>
        <v>0</v>
      </c>
      <c r="T66" s="197">
        <f t="shared" ref="T66:U66" si="89">T62+T63</f>
        <v>0</v>
      </c>
      <c r="U66" s="197">
        <f t="shared" si="89"/>
        <v>0</v>
      </c>
    </row>
    <row r="67" spans="1:21">
      <c r="A67" s="193" t="s">
        <v>117</v>
      </c>
      <c r="B67" s="194" t="s">
        <v>118</v>
      </c>
      <c r="C67" s="201"/>
      <c r="D67" s="201"/>
      <c r="E67" s="354"/>
      <c r="F67" s="317"/>
      <c r="G67" s="317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</row>
    <row r="68" spans="1:21">
      <c r="A68" s="181" t="s">
        <v>119</v>
      </c>
      <c r="B68" s="184" t="s">
        <v>120</v>
      </c>
      <c r="C68" s="183"/>
      <c r="D68" s="183"/>
      <c r="E68" s="348"/>
      <c r="F68" s="311"/>
      <c r="G68" s="311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</row>
    <row r="69" spans="1:21" hidden="1" outlineLevel="1">
      <c r="A69" s="181" t="s">
        <v>121</v>
      </c>
      <c r="B69" s="184" t="s">
        <v>122</v>
      </c>
      <c r="C69" s="183"/>
      <c r="D69" s="183"/>
      <c r="E69" s="348"/>
      <c r="F69" s="311"/>
      <c r="G69" s="311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</row>
    <row r="70" spans="1:21" hidden="1" outlineLevel="1">
      <c r="A70" s="181" t="s">
        <v>123</v>
      </c>
      <c r="B70" s="184" t="s">
        <v>124</v>
      </c>
      <c r="C70" s="183"/>
      <c r="D70" s="183"/>
      <c r="E70" s="348"/>
      <c r="F70" s="311"/>
      <c r="G70" s="311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</row>
    <row r="71" spans="1:21" collapsed="1">
      <c r="A71" s="199" t="s">
        <v>125</v>
      </c>
      <c r="B71" s="200" t="s">
        <v>126</v>
      </c>
      <c r="C71" s="197">
        <f>C66-C67+C68+C69+C70</f>
        <v>0</v>
      </c>
      <c r="D71" s="197">
        <f t="shared" ref="D71:H71" si="90">D66-D67+D68+D69+D70</f>
        <v>0</v>
      </c>
      <c r="E71" s="353">
        <f t="shared" si="90"/>
        <v>0</v>
      </c>
      <c r="F71" s="316">
        <f t="shared" si="90"/>
        <v>0</v>
      </c>
      <c r="G71" s="316">
        <f t="shared" si="90"/>
        <v>0</v>
      </c>
      <c r="H71" s="197">
        <f t="shared" si="90"/>
        <v>0</v>
      </c>
      <c r="I71" s="197">
        <f t="shared" ref="I71:J71" si="91">I66-I67+I68+I69+I70</f>
        <v>0</v>
      </c>
      <c r="J71" s="197">
        <f t="shared" si="91"/>
        <v>0</v>
      </c>
      <c r="K71" s="197">
        <f t="shared" ref="K71:L71" si="92">K66-K67+K68+K69+K70</f>
        <v>0</v>
      </c>
      <c r="L71" s="197">
        <f t="shared" si="92"/>
        <v>0</v>
      </c>
      <c r="M71" s="197">
        <f t="shared" ref="M71:N71" si="93">M66-M67+M68+M69+M70</f>
        <v>0</v>
      </c>
      <c r="N71" s="197">
        <f t="shared" si="93"/>
        <v>0</v>
      </c>
      <c r="O71" s="197">
        <f t="shared" ref="O71:S71" si="94">O66-O67+O68+O69+O70</f>
        <v>0</v>
      </c>
      <c r="P71" s="197">
        <f t="shared" si="94"/>
        <v>0</v>
      </c>
      <c r="Q71" s="197">
        <f t="shared" si="94"/>
        <v>0</v>
      </c>
      <c r="R71" s="197">
        <f t="shared" si="94"/>
        <v>0</v>
      </c>
      <c r="S71" s="197">
        <f t="shared" si="94"/>
        <v>0</v>
      </c>
      <c r="T71" s="197">
        <f t="shared" ref="T71:U71" si="95">T66-T67+T68+T69+T70</f>
        <v>0</v>
      </c>
      <c r="U71" s="197">
        <f t="shared" si="95"/>
        <v>0</v>
      </c>
    </row>
    <row r="72" spans="1:21" ht="16.5" thickBot="1">
      <c r="A72" s="175"/>
      <c r="B72" s="202" t="s">
        <v>263</v>
      </c>
      <c r="C72" s="203"/>
      <c r="D72" s="203"/>
      <c r="E72" s="355"/>
      <c r="F72" s="318"/>
      <c r="G72" s="318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</row>
    <row r="73" spans="1:21">
      <c r="A73" s="204" t="s">
        <v>18</v>
      </c>
      <c r="B73" s="168"/>
    </row>
    <row r="74" spans="1:21" ht="18.75">
      <c r="A74" s="205" t="s">
        <v>335</v>
      </c>
      <c r="B74" s="91"/>
    </row>
  </sheetData>
  <mergeCells count="4">
    <mergeCell ref="A1:S1"/>
    <mergeCell ref="A2:S2"/>
    <mergeCell ref="C3:E3"/>
    <mergeCell ref="F3:S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122"/>
  <sheetViews>
    <sheetView tabSelected="1" showWhiteSpace="0" view="pageBreakPreview" topLeftCell="A73" zoomScale="80" zoomScaleNormal="70" zoomScaleSheetLayoutView="80" workbookViewId="0">
      <selection activeCell="F96" sqref="F96"/>
    </sheetView>
  </sheetViews>
  <sheetFormatPr defaultRowHeight="15"/>
  <cols>
    <col min="1" max="1" width="4.625" style="262" customWidth="1"/>
    <col min="2" max="2" width="45.875" style="118" customWidth="1"/>
    <col min="3" max="3" width="18.5" style="118" customWidth="1"/>
    <col min="4" max="18" width="16.75" style="118" customWidth="1"/>
    <col min="19" max="19" width="17.875" style="118" customWidth="1"/>
    <col min="20" max="21" width="16.75" style="118" customWidth="1"/>
    <col min="22" max="22" width="6.375" style="262" customWidth="1"/>
    <col min="23" max="23" width="58.125" style="118" customWidth="1"/>
    <col min="24" max="30" width="18" style="118" customWidth="1"/>
    <col min="31" max="31" width="17.625" style="118" customWidth="1"/>
    <col min="32" max="34" width="16.5" style="118" customWidth="1"/>
    <col min="35" max="42" width="16.125" style="118" customWidth="1"/>
    <col min="43" max="16384" width="9" style="118"/>
  </cols>
  <sheetData>
    <row r="1" spans="1:66" s="207" customFormat="1" ht="63" customHeight="1" thickBot="1">
      <c r="A1" s="477" t="s">
        <v>346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369"/>
      <c r="U1" s="369"/>
      <c r="V1" s="477" t="s">
        <v>346</v>
      </c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383"/>
      <c r="AP1" s="383"/>
    </row>
    <row r="2" spans="1:66" s="209" customFormat="1" ht="32.25" customHeight="1" thickBot="1">
      <c r="A2" s="451" t="s">
        <v>342</v>
      </c>
      <c r="B2" s="452"/>
      <c r="C2" s="453"/>
      <c r="D2" s="453"/>
      <c r="E2" s="453"/>
      <c r="F2" s="453"/>
      <c r="G2" s="453"/>
      <c r="H2" s="453"/>
      <c r="I2" s="454"/>
      <c r="J2" s="208"/>
      <c r="K2" s="208"/>
      <c r="L2" s="208"/>
      <c r="M2" s="208"/>
      <c r="N2" s="208"/>
      <c r="O2" s="208"/>
      <c r="P2" s="208"/>
      <c r="Q2" s="208"/>
      <c r="R2" s="208"/>
      <c r="S2" s="381"/>
      <c r="T2" s="381"/>
      <c r="U2" s="381"/>
      <c r="V2" s="475" t="s">
        <v>343</v>
      </c>
      <c r="W2" s="476"/>
      <c r="X2" s="476"/>
      <c r="Y2" s="476"/>
      <c r="Z2" s="476"/>
      <c r="AA2" s="476"/>
      <c r="AB2" s="476"/>
      <c r="AC2" s="476"/>
      <c r="AD2" s="476"/>
      <c r="AE2" s="476"/>
      <c r="AF2" s="476"/>
      <c r="AG2" s="476"/>
      <c r="AH2" s="476"/>
      <c r="AI2" s="476"/>
      <c r="AJ2" s="476"/>
      <c r="AK2" s="476"/>
      <c r="AL2" s="476"/>
      <c r="AM2" s="476"/>
      <c r="AN2" s="476"/>
      <c r="AO2" s="382"/>
      <c r="AP2" s="382"/>
    </row>
    <row r="3" spans="1:66" s="209" customFormat="1" ht="32.25" customHeight="1" thickBot="1">
      <c r="A3" s="464" t="s">
        <v>278</v>
      </c>
      <c r="B3" s="474" t="s">
        <v>127</v>
      </c>
      <c r="C3" s="466" t="s">
        <v>274</v>
      </c>
      <c r="D3" s="467"/>
      <c r="E3" s="468"/>
      <c r="F3" s="466" t="s">
        <v>349</v>
      </c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9"/>
      <c r="T3" s="370"/>
      <c r="U3" s="370"/>
      <c r="V3" s="470" t="s">
        <v>278</v>
      </c>
      <c r="W3" s="472" t="s">
        <v>127</v>
      </c>
      <c r="X3" s="426" t="s">
        <v>274</v>
      </c>
      <c r="Y3" s="427"/>
      <c r="Z3" s="428"/>
      <c r="AA3" s="411" t="s">
        <v>348</v>
      </c>
      <c r="AB3" s="412"/>
      <c r="AC3" s="412"/>
      <c r="AD3" s="412"/>
      <c r="AE3" s="412"/>
      <c r="AF3" s="412"/>
      <c r="AG3" s="412"/>
      <c r="AH3" s="412"/>
      <c r="AI3" s="412"/>
      <c r="AJ3" s="412"/>
      <c r="AK3" s="412"/>
      <c r="AL3" s="412"/>
      <c r="AM3" s="412"/>
      <c r="AN3" s="412"/>
      <c r="AO3" s="384"/>
      <c r="AP3" s="384"/>
    </row>
    <row r="4" spans="1:66" ht="24" customHeight="1" thickBot="1">
      <c r="A4" s="465"/>
      <c r="B4" s="473"/>
      <c r="C4" s="5">
        <v>2024</v>
      </c>
      <c r="D4" s="5">
        <v>2025</v>
      </c>
      <c r="E4" s="319" t="s">
        <v>351</v>
      </c>
      <c r="F4" s="356">
        <v>2026</v>
      </c>
      <c r="G4" s="331">
        <f>F4+1</f>
        <v>2027</v>
      </c>
      <c r="H4" s="5">
        <f>G4+1</f>
        <v>2028</v>
      </c>
      <c r="I4" s="5">
        <f t="shared" ref="I4:S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>
        <f t="shared" si="0"/>
        <v>2037</v>
      </c>
      <c r="R4" s="5">
        <f t="shared" si="0"/>
        <v>2038</v>
      </c>
      <c r="S4" s="5">
        <f t="shared" si="0"/>
        <v>2039</v>
      </c>
      <c r="T4" s="5">
        <f t="shared" ref="T4" si="1">S4+1</f>
        <v>2040</v>
      </c>
      <c r="U4" s="5">
        <f t="shared" ref="U4" si="2">T4+1</f>
        <v>2041</v>
      </c>
      <c r="V4" s="471"/>
      <c r="W4" s="473"/>
      <c r="X4" s="210">
        <f t="shared" ref="X4:AN4" si="3">C4</f>
        <v>2024</v>
      </c>
      <c r="Y4" s="294">
        <f t="shared" si="3"/>
        <v>2025</v>
      </c>
      <c r="Z4" s="372" t="str">
        <f t="shared" si="3"/>
        <v>2026 *n</v>
      </c>
      <c r="AA4" s="371">
        <f t="shared" si="3"/>
        <v>2026</v>
      </c>
      <c r="AB4" s="211">
        <f t="shared" si="3"/>
        <v>2027</v>
      </c>
      <c r="AC4" s="210">
        <f t="shared" si="3"/>
        <v>2028</v>
      </c>
      <c r="AD4" s="210">
        <f t="shared" si="3"/>
        <v>2029</v>
      </c>
      <c r="AE4" s="210">
        <f t="shared" si="3"/>
        <v>2030</v>
      </c>
      <c r="AF4" s="210">
        <f t="shared" si="3"/>
        <v>2031</v>
      </c>
      <c r="AG4" s="210">
        <f t="shared" si="3"/>
        <v>2032</v>
      </c>
      <c r="AH4" s="210">
        <f t="shared" si="3"/>
        <v>2033</v>
      </c>
      <c r="AI4" s="294">
        <f t="shared" si="3"/>
        <v>2034</v>
      </c>
      <c r="AJ4" s="294">
        <f t="shared" si="3"/>
        <v>2035</v>
      </c>
      <c r="AK4" s="294">
        <f t="shared" si="3"/>
        <v>2036</v>
      </c>
      <c r="AL4" s="294">
        <f t="shared" si="3"/>
        <v>2037</v>
      </c>
      <c r="AM4" s="294">
        <f t="shared" si="3"/>
        <v>2038</v>
      </c>
      <c r="AN4" s="294">
        <f t="shared" si="3"/>
        <v>2039</v>
      </c>
      <c r="AO4" s="294">
        <f>T4</f>
        <v>2040</v>
      </c>
      <c r="AP4" s="294">
        <f>U4</f>
        <v>2041</v>
      </c>
    </row>
    <row r="5" spans="1:66" s="220" customFormat="1">
      <c r="A5" s="212" t="s">
        <v>20</v>
      </c>
      <c r="B5" s="213" t="s">
        <v>128</v>
      </c>
      <c r="C5" s="214">
        <f>C6+C11+C15+C24+C27+C46</f>
        <v>0</v>
      </c>
      <c r="D5" s="320">
        <f>D6+D11+D15+D24+D27+D46</f>
        <v>0</v>
      </c>
      <c r="E5" s="358">
        <f>E6+E11+E15+E24+E27+E46</f>
        <v>0</v>
      </c>
      <c r="F5" s="357">
        <f t="shared" ref="F5:I5" si="4">F6+F11+F15+F24+F27+F46</f>
        <v>0</v>
      </c>
      <c r="G5" s="216">
        <f t="shared" si="4"/>
        <v>0</v>
      </c>
      <c r="H5" s="217">
        <f t="shared" si="4"/>
        <v>0</v>
      </c>
      <c r="I5" s="217">
        <f t="shared" si="4"/>
        <v>0</v>
      </c>
      <c r="J5" s="217">
        <f t="shared" ref="J5:K5" si="5">J6+J11+J15+J24+J27+J46</f>
        <v>0</v>
      </c>
      <c r="K5" s="217">
        <f t="shared" si="5"/>
        <v>0</v>
      </c>
      <c r="L5" s="217">
        <f t="shared" ref="L5:M5" si="6">L6+L11+L15+L24+L27+L46</f>
        <v>0</v>
      </c>
      <c r="M5" s="217">
        <f t="shared" si="6"/>
        <v>0</v>
      </c>
      <c r="N5" s="217">
        <f t="shared" ref="N5:S5" si="7">N6+N11+N15+N24+N27+N46</f>
        <v>0</v>
      </c>
      <c r="O5" s="217">
        <f t="shared" si="7"/>
        <v>0</v>
      </c>
      <c r="P5" s="217">
        <f t="shared" si="7"/>
        <v>0</v>
      </c>
      <c r="Q5" s="217">
        <f t="shared" si="7"/>
        <v>0</v>
      </c>
      <c r="R5" s="217">
        <f t="shared" si="7"/>
        <v>0</v>
      </c>
      <c r="S5" s="217">
        <f t="shared" si="7"/>
        <v>0</v>
      </c>
      <c r="T5" s="217">
        <f t="shared" ref="T5:U5" si="8">T6+T11+T15+T24+T27+T46</f>
        <v>0</v>
      </c>
      <c r="U5" s="217">
        <f t="shared" si="8"/>
        <v>0</v>
      </c>
      <c r="V5" s="218" t="s">
        <v>20</v>
      </c>
      <c r="W5" s="219" t="s">
        <v>129</v>
      </c>
      <c r="X5" s="214">
        <f>SUM(X6:X15)</f>
        <v>0</v>
      </c>
      <c r="Y5" s="217">
        <f t="shared" ref="Y5:AE5" si="9">SUM(Y6:Y15)</f>
        <v>0</v>
      </c>
      <c r="Z5" s="215">
        <f t="shared" si="9"/>
        <v>0</v>
      </c>
      <c r="AA5" s="357">
        <f t="shared" si="9"/>
        <v>0</v>
      </c>
      <c r="AB5" s="216">
        <f t="shared" si="9"/>
        <v>0</v>
      </c>
      <c r="AC5" s="217">
        <f t="shared" si="9"/>
        <v>0</v>
      </c>
      <c r="AD5" s="217">
        <f t="shared" si="9"/>
        <v>0</v>
      </c>
      <c r="AE5" s="217">
        <f t="shared" si="9"/>
        <v>0</v>
      </c>
      <c r="AF5" s="215">
        <f t="shared" ref="AF5:AG5" si="10">SUM(AF6:AF15)</f>
        <v>0</v>
      </c>
      <c r="AG5" s="215">
        <f t="shared" si="10"/>
        <v>0</v>
      </c>
      <c r="AH5" s="215">
        <f t="shared" ref="AH5:AN5" si="11">SUM(AH6:AH15)</f>
        <v>0</v>
      </c>
      <c r="AI5" s="215">
        <f t="shared" si="11"/>
        <v>0</v>
      </c>
      <c r="AJ5" s="215">
        <f t="shared" si="11"/>
        <v>0</v>
      </c>
      <c r="AK5" s="215">
        <f t="shared" si="11"/>
        <v>0</v>
      </c>
      <c r="AL5" s="215">
        <f t="shared" si="11"/>
        <v>0</v>
      </c>
      <c r="AM5" s="215">
        <f t="shared" si="11"/>
        <v>0</v>
      </c>
      <c r="AN5" s="215">
        <f t="shared" si="11"/>
        <v>0</v>
      </c>
      <c r="AO5" s="215">
        <f t="shared" ref="AO5:AP5" si="12">SUM(AO6:AO15)</f>
        <v>0</v>
      </c>
      <c r="AP5" s="215">
        <f t="shared" si="12"/>
        <v>0</v>
      </c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</row>
    <row r="6" spans="1:66">
      <c r="A6" s="221" t="s">
        <v>97</v>
      </c>
      <c r="B6" s="137" t="s">
        <v>130</v>
      </c>
      <c r="C6" s="151">
        <f>C7+C8+C9+C10</f>
        <v>0</v>
      </c>
      <c r="D6" s="153">
        <f t="shared" ref="D6:J6" si="13">D7+D8+D9+D10</f>
        <v>0</v>
      </c>
      <c r="E6" s="336">
        <f t="shared" si="13"/>
        <v>0</v>
      </c>
      <c r="F6" s="223">
        <f t="shared" si="13"/>
        <v>0</v>
      </c>
      <c r="G6" s="223">
        <f t="shared" si="13"/>
        <v>0</v>
      </c>
      <c r="H6" s="153">
        <f t="shared" si="13"/>
        <v>0</v>
      </c>
      <c r="I6" s="153">
        <f t="shared" si="13"/>
        <v>0</v>
      </c>
      <c r="J6" s="153">
        <f t="shared" si="13"/>
        <v>0</v>
      </c>
      <c r="K6" s="153">
        <f t="shared" ref="K6:L6" si="14">K7+K8+K9+K10</f>
        <v>0</v>
      </c>
      <c r="L6" s="153">
        <f t="shared" si="14"/>
        <v>0</v>
      </c>
      <c r="M6" s="153">
        <f t="shared" ref="M6:S6" si="15">M7+M8+M9+M10</f>
        <v>0</v>
      </c>
      <c r="N6" s="153">
        <f t="shared" si="15"/>
        <v>0</v>
      </c>
      <c r="O6" s="153">
        <f t="shared" si="15"/>
        <v>0</v>
      </c>
      <c r="P6" s="153">
        <f t="shared" si="15"/>
        <v>0</v>
      </c>
      <c r="Q6" s="153">
        <f t="shared" si="15"/>
        <v>0</v>
      </c>
      <c r="R6" s="153">
        <f t="shared" si="15"/>
        <v>0</v>
      </c>
      <c r="S6" s="153">
        <f t="shared" si="15"/>
        <v>0</v>
      </c>
      <c r="T6" s="153">
        <f t="shared" ref="T6:U6" si="16">T7+T8+T9+T10</f>
        <v>0</v>
      </c>
      <c r="U6" s="153">
        <f t="shared" si="16"/>
        <v>0</v>
      </c>
      <c r="V6" s="224" t="s">
        <v>29</v>
      </c>
      <c r="W6" s="130" t="s">
        <v>131</v>
      </c>
      <c r="X6" s="131"/>
      <c r="Y6" s="133"/>
      <c r="Z6" s="225"/>
      <c r="AA6" s="227"/>
      <c r="AB6" s="227"/>
      <c r="AC6" s="133"/>
      <c r="AD6" s="133"/>
      <c r="AE6" s="133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</row>
    <row r="7" spans="1:66">
      <c r="A7" s="226" t="s">
        <v>31</v>
      </c>
      <c r="B7" s="145" t="s">
        <v>132</v>
      </c>
      <c r="C7" s="131"/>
      <c r="D7" s="133"/>
      <c r="E7" s="332"/>
      <c r="F7" s="227"/>
      <c r="G7" s="227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224" t="s">
        <v>35</v>
      </c>
      <c r="W7" s="130" t="s">
        <v>133</v>
      </c>
      <c r="X7" s="131"/>
      <c r="Y7" s="133"/>
      <c r="Z7" s="225"/>
      <c r="AA7" s="227"/>
      <c r="AB7" s="227"/>
      <c r="AC7" s="133"/>
      <c r="AD7" s="133"/>
      <c r="AE7" s="133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</row>
    <row r="8" spans="1:66">
      <c r="A8" s="226" t="s">
        <v>33</v>
      </c>
      <c r="B8" s="145" t="s">
        <v>134</v>
      </c>
      <c r="C8" s="131"/>
      <c r="D8" s="133"/>
      <c r="E8" s="332"/>
      <c r="F8" s="227"/>
      <c r="G8" s="227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224" t="s">
        <v>37</v>
      </c>
      <c r="W8" s="130" t="s">
        <v>135</v>
      </c>
      <c r="X8" s="131"/>
      <c r="Y8" s="133"/>
      <c r="Z8" s="225"/>
      <c r="AA8" s="227"/>
      <c r="AB8" s="227"/>
      <c r="AC8" s="133"/>
      <c r="AD8" s="133"/>
      <c r="AE8" s="133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</row>
    <row r="9" spans="1:66">
      <c r="A9" s="226" t="s">
        <v>136</v>
      </c>
      <c r="B9" s="145" t="s">
        <v>137</v>
      </c>
      <c r="C9" s="131"/>
      <c r="D9" s="133"/>
      <c r="E9" s="332"/>
      <c r="F9" s="227"/>
      <c r="G9" s="227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224" t="s">
        <v>39</v>
      </c>
      <c r="W9" s="130" t="s">
        <v>138</v>
      </c>
      <c r="X9" s="131"/>
      <c r="Y9" s="133"/>
      <c r="Z9" s="225"/>
      <c r="AA9" s="227"/>
      <c r="AB9" s="227"/>
      <c r="AC9" s="133"/>
      <c r="AD9" s="133"/>
      <c r="AE9" s="133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</row>
    <row r="10" spans="1:66">
      <c r="A10" s="226" t="s">
        <v>139</v>
      </c>
      <c r="B10" s="145" t="s">
        <v>140</v>
      </c>
      <c r="C10" s="131"/>
      <c r="D10" s="133"/>
      <c r="E10" s="332"/>
      <c r="F10" s="227"/>
      <c r="G10" s="227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224" t="s">
        <v>48</v>
      </c>
      <c r="W10" s="130" t="s">
        <v>141</v>
      </c>
      <c r="X10" s="131"/>
      <c r="Y10" s="133"/>
      <c r="Z10" s="225"/>
      <c r="AA10" s="227"/>
      <c r="AB10" s="227"/>
      <c r="AC10" s="133"/>
      <c r="AD10" s="133"/>
      <c r="AE10" s="133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</row>
    <row r="11" spans="1:66">
      <c r="A11" s="228" t="s">
        <v>142</v>
      </c>
      <c r="B11" s="229" t="s">
        <v>143</v>
      </c>
      <c r="C11" s="230">
        <f>C12+C13+C14</f>
        <v>0</v>
      </c>
      <c r="D11" s="232">
        <f>D12+D13+D14</f>
        <v>0</v>
      </c>
      <c r="E11" s="359">
        <f>E12+E13+E14</f>
        <v>0</v>
      </c>
      <c r="F11" s="231">
        <f t="shared" ref="F11:I11" si="17">F12+F13+F14</f>
        <v>0</v>
      </c>
      <c r="G11" s="231">
        <f t="shared" si="17"/>
        <v>0</v>
      </c>
      <c r="H11" s="232">
        <f t="shared" si="17"/>
        <v>0</v>
      </c>
      <c r="I11" s="233">
        <f t="shared" si="17"/>
        <v>0</v>
      </c>
      <c r="J11" s="233">
        <f t="shared" ref="J11:K11" si="18">J12+J13+J14</f>
        <v>0</v>
      </c>
      <c r="K11" s="233">
        <f t="shared" si="18"/>
        <v>0</v>
      </c>
      <c r="L11" s="233">
        <f t="shared" ref="L11:M11" si="19">L12+L13+L14</f>
        <v>0</v>
      </c>
      <c r="M11" s="233">
        <f t="shared" si="19"/>
        <v>0</v>
      </c>
      <c r="N11" s="233">
        <f t="shared" ref="N11:S11" si="20">N12+N13+N14</f>
        <v>0</v>
      </c>
      <c r="O11" s="233">
        <f t="shared" si="20"/>
        <v>0</v>
      </c>
      <c r="P11" s="233">
        <f t="shared" si="20"/>
        <v>0</v>
      </c>
      <c r="Q11" s="233">
        <f t="shared" si="20"/>
        <v>0</v>
      </c>
      <c r="R11" s="233">
        <f t="shared" si="20"/>
        <v>0</v>
      </c>
      <c r="S11" s="233">
        <f t="shared" si="20"/>
        <v>0</v>
      </c>
      <c r="T11" s="233">
        <f t="shared" ref="T11:U11" si="21">T12+T13+T14</f>
        <v>0</v>
      </c>
      <c r="U11" s="233">
        <f t="shared" si="21"/>
        <v>0</v>
      </c>
      <c r="V11" s="224" t="s">
        <v>50</v>
      </c>
      <c r="W11" s="130" t="s">
        <v>144</v>
      </c>
      <c r="X11" s="131"/>
      <c r="Y11" s="133"/>
      <c r="Z11" s="225"/>
      <c r="AA11" s="227"/>
      <c r="AB11" s="227"/>
      <c r="AC11" s="133"/>
      <c r="AD11" s="133"/>
      <c r="AE11" s="133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</row>
    <row r="12" spans="1:66">
      <c r="A12" s="228" t="s">
        <v>31</v>
      </c>
      <c r="B12" s="229" t="s">
        <v>145</v>
      </c>
      <c r="C12" s="234"/>
      <c r="D12" s="237"/>
      <c r="E12" s="360"/>
      <c r="F12" s="236"/>
      <c r="G12" s="236"/>
      <c r="H12" s="237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24" t="s">
        <v>52</v>
      </c>
      <c r="W12" s="130" t="s">
        <v>146</v>
      </c>
      <c r="X12" s="131"/>
      <c r="Y12" s="133"/>
      <c r="Z12" s="225"/>
      <c r="AA12" s="227"/>
      <c r="AB12" s="227"/>
      <c r="AC12" s="133"/>
      <c r="AD12" s="133"/>
      <c r="AE12" s="133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</row>
    <row r="13" spans="1:66">
      <c r="A13" s="228" t="s">
        <v>33</v>
      </c>
      <c r="B13" s="229" t="s">
        <v>147</v>
      </c>
      <c r="C13" s="234"/>
      <c r="D13" s="237"/>
      <c r="E13" s="360"/>
      <c r="F13" s="236"/>
      <c r="G13" s="236"/>
      <c r="H13" s="237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24" t="s">
        <v>54</v>
      </c>
      <c r="W13" s="130" t="s">
        <v>148</v>
      </c>
      <c r="X13" s="131"/>
      <c r="Y13" s="133"/>
      <c r="Z13" s="225"/>
      <c r="AA13" s="227"/>
      <c r="AB13" s="227"/>
      <c r="AC13" s="133"/>
      <c r="AD13" s="133"/>
      <c r="AE13" s="133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</row>
    <row r="14" spans="1:66">
      <c r="A14" s="228" t="s">
        <v>136</v>
      </c>
      <c r="B14" s="229" t="s">
        <v>149</v>
      </c>
      <c r="C14" s="234"/>
      <c r="D14" s="237"/>
      <c r="E14" s="360"/>
      <c r="F14" s="236"/>
      <c r="G14" s="236"/>
      <c r="H14" s="237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24" t="s">
        <v>150</v>
      </c>
      <c r="W14" s="130" t="s">
        <v>126</v>
      </c>
      <c r="X14" s="131"/>
      <c r="Y14" s="133"/>
      <c r="Z14" s="225"/>
      <c r="AA14" s="227"/>
      <c r="AB14" s="227"/>
      <c r="AC14" s="133"/>
      <c r="AD14" s="133"/>
      <c r="AE14" s="133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</row>
    <row r="15" spans="1:66">
      <c r="A15" s="221" t="s">
        <v>37</v>
      </c>
      <c r="B15" s="137" t="s">
        <v>151</v>
      </c>
      <c r="C15" s="151">
        <f>C16+C22+C23</f>
        <v>0</v>
      </c>
      <c r="D15" s="153">
        <f t="shared" ref="D15:J15" si="22">D16+D22+D23</f>
        <v>0</v>
      </c>
      <c r="E15" s="336">
        <f t="shared" si="22"/>
        <v>0</v>
      </c>
      <c r="F15" s="223">
        <f t="shared" si="22"/>
        <v>0</v>
      </c>
      <c r="G15" s="223">
        <f t="shared" si="22"/>
        <v>0</v>
      </c>
      <c r="H15" s="153">
        <f t="shared" si="22"/>
        <v>0</v>
      </c>
      <c r="I15" s="153">
        <f t="shared" si="22"/>
        <v>0</v>
      </c>
      <c r="J15" s="153">
        <f t="shared" si="22"/>
        <v>0</v>
      </c>
      <c r="K15" s="153">
        <f t="shared" ref="K15:L15" si="23">K16+K22+K23</f>
        <v>0</v>
      </c>
      <c r="L15" s="153">
        <f t="shared" si="23"/>
        <v>0</v>
      </c>
      <c r="M15" s="153">
        <f t="shared" ref="M15:S15" si="24">M16+M22+M23</f>
        <v>0</v>
      </c>
      <c r="N15" s="153">
        <f t="shared" si="24"/>
        <v>0</v>
      </c>
      <c r="O15" s="153">
        <f t="shared" si="24"/>
        <v>0</v>
      </c>
      <c r="P15" s="153">
        <f t="shared" si="24"/>
        <v>0</v>
      </c>
      <c r="Q15" s="153">
        <f t="shared" si="24"/>
        <v>0</v>
      </c>
      <c r="R15" s="153">
        <f t="shared" si="24"/>
        <v>0</v>
      </c>
      <c r="S15" s="153">
        <f t="shared" si="24"/>
        <v>0</v>
      </c>
      <c r="T15" s="153">
        <f t="shared" ref="T15:U15" si="25">T16+T22+T23</f>
        <v>0</v>
      </c>
      <c r="U15" s="153">
        <f t="shared" si="25"/>
        <v>0</v>
      </c>
      <c r="V15" s="224" t="s">
        <v>152</v>
      </c>
      <c r="W15" s="130" t="s">
        <v>153</v>
      </c>
      <c r="X15" s="131"/>
      <c r="Y15" s="133"/>
      <c r="Z15" s="225"/>
      <c r="AA15" s="227"/>
      <c r="AB15" s="227"/>
      <c r="AC15" s="133"/>
      <c r="AD15" s="133"/>
      <c r="AE15" s="133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</row>
    <row r="16" spans="1:66">
      <c r="A16" s="221" t="s">
        <v>31</v>
      </c>
      <c r="B16" s="137" t="s">
        <v>154</v>
      </c>
      <c r="C16" s="151">
        <f>C17+C18+C19+C20+C21</f>
        <v>0</v>
      </c>
      <c r="D16" s="153">
        <f>D17+D18+D19+D20+D21</f>
        <v>0</v>
      </c>
      <c r="E16" s="336">
        <f>E17+E18+E19+E20+E21</f>
        <v>0</v>
      </c>
      <c r="F16" s="223">
        <f t="shared" ref="F16:I16" si="26">F17+F18+F19+F20+F21</f>
        <v>0</v>
      </c>
      <c r="G16" s="223">
        <f t="shared" si="26"/>
        <v>0</v>
      </c>
      <c r="H16" s="153">
        <f t="shared" si="26"/>
        <v>0</v>
      </c>
      <c r="I16" s="152">
        <f t="shared" si="26"/>
        <v>0</v>
      </c>
      <c r="J16" s="152">
        <f t="shared" ref="J16:K16" si="27">J17+J18+J19+J20+J21</f>
        <v>0</v>
      </c>
      <c r="K16" s="152">
        <f t="shared" si="27"/>
        <v>0</v>
      </c>
      <c r="L16" s="152">
        <f t="shared" ref="L16:M16" si="28">L17+L18+L19+L20+L21</f>
        <v>0</v>
      </c>
      <c r="M16" s="152">
        <f t="shared" si="28"/>
        <v>0</v>
      </c>
      <c r="N16" s="152">
        <f t="shared" ref="N16:S16" si="29">N17+N18+N19+N20+N21</f>
        <v>0</v>
      </c>
      <c r="O16" s="152">
        <f t="shared" si="29"/>
        <v>0</v>
      </c>
      <c r="P16" s="152">
        <f t="shared" si="29"/>
        <v>0</v>
      </c>
      <c r="Q16" s="152">
        <f t="shared" si="29"/>
        <v>0</v>
      </c>
      <c r="R16" s="152">
        <f t="shared" si="29"/>
        <v>0</v>
      </c>
      <c r="S16" s="152">
        <f t="shared" si="29"/>
        <v>0</v>
      </c>
      <c r="T16" s="152">
        <f t="shared" ref="T16:U16" si="30">T17+T18+T19+T20+T21</f>
        <v>0</v>
      </c>
      <c r="U16" s="152">
        <f t="shared" si="30"/>
        <v>0</v>
      </c>
      <c r="V16" s="239" t="s">
        <v>14</v>
      </c>
      <c r="W16" s="240" t="s">
        <v>155</v>
      </c>
      <c r="X16" s="234"/>
      <c r="Y16" s="237"/>
      <c r="Z16" s="235"/>
      <c r="AA16" s="236"/>
      <c r="AB16" s="236"/>
      <c r="AC16" s="237"/>
      <c r="AD16" s="237"/>
      <c r="AE16" s="237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</row>
    <row r="17" spans="1:42">
      <c r="A17" s="226"/>
      <c r="B17" s="145" t="s">
        <v>156</v>
      </c>
      <c r="C17" s="131"/>
      <c r="D17" s="133"/>
      <c r="E17" s="332"/>
      <c r="F17" s="227"/>
      <c r="G17" s="227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239" t="s">
        <v>15</v>
      </c>
      <c r="W17" s="240" t="s">
        <v>157</v>
      </c>
      <c r="X17" s="241">
        <f>SUM(X18:X20)</f>
        <v>0</v>
      </c>
      <c r="Y17" s="243">
        <f>SUM(Y18:Y20)</f>
        <v>0</v>
      </c>
      <c r="Z17" s="242">
        <f t="shared" ref="Z17" si="31">SUM(Z18:Z20)</f>
        <v>0</v>
      </c>
      <c r="AA17" s="321">
        <f t="shared" ref="AA17:AD17" si="32">SUM(AA18:AA20)</f>
        <v>0</v>
      </c>
      <c r="AB17" s="321">
        <f t="shared" si="32"/>
        <v>0</v>
      </c>
      <c r="AC17" s="243">
        <f t="shared" si="32"/>
        <v>0</v>
      </c>
      <c r="AD17" s="243">
        <f t="shared" si="32"/>
        <v>0</v>
      </c>
      <c r="AE17" s="243">
        <f t="shared" ref="AE17:AF17" si="33">SUM(AE18:AE20)</f>
        <v>0</v>
      </c>
      <c r="AF17" s="242">
        <f t="shared" si="33"/>
        <v>0</v>
      </c>
      <c r="AG17" s="242">
        <f t="shared" ref="AG17:AH17" si="34">SUM(AG18:AG20)</f>
        <v>0</v>
      </c>
      <c r="AH17" s="242">
        <f t="shared" si="34"/>
        <v>0</v>
      </c>
      <c r="AI17" s="242">
        <f t="shared" ref="AI17:AN17" si="35">SUM(AI18:AI20)</f>
        <v>0</v>
      </c>
      <c r="AJ17" s="242">
        <f t="shared" si="35"/>
        <v>0</v>
      </c>
      <c r="AK17" s="242">
        <f t="shared" si="35"/>
        <v>0</v>
      </c>
      <c r="AL17" s="242">
        <f t="shared" si="35"/>
        <v>0</v>
      </c>
      <c r="AM17" s="242">
        <f t="shared" si="35"/>
        <v>0</v>
      </c>
      <c r="AN17" s="242">
        <f t="shared" si="35"/>
        <v>0</v>
      </c>
      <c r="AO17" s="242">
        <f t="shared" ref="AO17:AP17" si="36">SUM(AO18:AO20)</f>
        <v>0</v>
      </c>
      <c r="AP17" s="242">
        <f t="shared" si="36"/>
        <v>0</v>
      </c>
    </row>
    <row r="18" spans="1:42">
      <c r="A18" s="226"/>
      <c r="B18" s="145" t="s">
        <v>158</v>
      </c>
      <c r="C18" s="131"/>
      <c r="D18" s="133"/>
      <c r="E18" s="332"/>
      <c r="F18" s="227"/>
      <c r="G18" s="227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244" t="s">
        <v>29</v>
      </c>
      <c r="W18" s="245" t="s">
        <v>159</v>
      </c>
      <c r="X18" s="234"/>
      <c r="Y18" s="237"/>
      <c r="Z18" s="235"/>
      <c r="AA18" s="236"/>
      <c r="AB18" s="236"/>
      <c r="AC18" s="237"/>
      <c r="AD18" s="237"/>
      <c r="AE18" s="237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</row>
    <row r="19" spans="1:42">
      <c r="A19" s="226"/>
      <c r="B19" s="145" t="s">
        <v>160</v>
      </c>
      <c r="C19" s="131"/>
      <c r="D19" s="133"/>
      <c r="E19" s="332"/>
      <c r="F19" s="227"/>
      <c r="G19" s="227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244" t="s">
        <v>35</v>
      </c>
      <c r="W19" s="245" t="s">
        <v>161</v>
      </c>
      <c r="X19" s="234"/>
      <c r="Y19" s="237"/>
      <c r="Z19" s="235"/>
      <c r="AA19" s="236"/>
      <c r="AB19" s="236"/>
      <c r="AC19" s="237"/>
      <c r="AD19" s="237"/>
      <c r="AE19" s="237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</row>
    <row r="20" spans="1:42">
      <c r="A20" s="226"/>
      <c r="B20" s="145" t="s">
        <v>162</v>
      </c>
      <c r="C20" s="131"/>
      <c r="D20" s="133"/>
      <c r="E20" s="332"/>
      <c r="F20" s="227"/>
      <c r="G20" s="227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244" t="s">
        <v>37</v>
      </c>
      <c r="W20" s="245" t="s">
        <v>163</v>
      </c>
      <c r="X20" s="234"/>
      <c r="Y20" s="237"/>
      <c r="Z20" s="235"/>
      <c r="AA20" s="236"/>
      <c r="AB20" s="236"/>
      <c r="AC20" s="237"/>
      <c r="AD20" s="237"/>
      <c r="AE20" s="237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</row>
    <row r="21" spans="1:42">
      <c r="A21" s="226"/>
      <c r="B21" s="145" t="s">
        <v>164</v>
      </c>
      <c r="C21" s="131"/>
      <c r="D21" s="133"/>
      <c r="E21" s="332"/>
      <c r="F21" s="227"/>
      <c r="G21" s="227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246" t="s">
        <v>16</v>
      </c>
      <c r="W21" s="141" t="s">
        <v>165</v>
      </c>
      <c r="X21" s="142">
        <f>X22+X30+X37+X56</f>
        <v>0</v>
      </c>
      <c r="Y21" s="143">
        <f t="shared" ref="Y21:AE21" si="37">Y22+Y30+Y37+Y56</f>
        <v>0</v>
      </c>
      <c r="Z21" s="247">
        <f t="shared" si="37"/>
        <v>0</v>
      </c>
      <c r="AA21" s="255">
        <f t="shared" si="37"/>
        <v>0</v>
      </c>
      <c r="AB21" s="255">
        <f t="shared" si="37"/>
        <v>0</v>
      </c>
      <c r="AC21" s="143">
        <f t="shared" si="37"/>
        <v>0</v>
      </c>
      <c r="AD21" s="143">
        <f t="shared" si="37"/>
        <v>0</v>
      </c>
      <c r="AE21" s="143">
        <f t="shared" si="37"/>
        <v>0</v>
      </c>
      <c r="AF21" s="247">
        <f t="shared" ref="AF21:AG21" si="38">AF22+AF30+AF37+AF56</f>
        <v>0</v>
      </c>
      <c r="AG21" s="247">
        <f t="shared" si="38"/>
        <v>0</v>
      </c>
      <c r="AH21" s="247">
        <f t="shared" ref="AH21:AN21" si="39">AH22+AH30+AH37+AH56</f>
        <v>0</v>
      </c>
      <c r="AI21" s="247">
        <f t="shared" si="39"/>
        <v>0</v>
      </c>
      <c r="AJ21" s="247">
        <f t="shared" si="39"/>
        <v>0</v>
      </c>
      <c r="AK21" s="247">
        <f t="shared" si="39"/>
        <v>0</v>
      </c>
      <c r="AL21" s="247">
        <f t="shared" si="39"/>
        <v>0</v>
      </c>
      <c r="AM21" s="247">
        <f t="shared" si="39"/>
        <v>0</v>
      </c>
      <c r="AN21" s="247">
        <f t="shared" si="39"/>
        <v>0</v>
      </c>
      <c r="AO21" s="247">
        <f t="shared" ref="AO21:AP21" si="40">AO22+AO30+AO37+AO56</f>
        <v>0</v>
      </c>
      <c r="AP21" s="247">
        <f t="shared" si="40"/>
        <v>0</v>
      </c>
    </row>
    <row r="22" spans="1:42">
      <c r="A22" s="226" t="s">
        <v>33</v>
      </c>
      <c r="B22" s="145" t="s">
        <v>166</v>
      </c>
      <c r="C22" s="131"/>
      <c r="D22" s="133"/>
      <c r="E22" s="332"/>
      <c r="F22" s="227"/>
      <c r="G22" s="227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248" t="s">
        <v>29</v>
      </c>
      <c r="W22" s="135" t="s">
        <v>167</v>
      </c>
      <c r="X22" s="151">
        <f>X23+X24+X27</f>
        <v>0</v>
      </c>
      <c r="Y22" s="153">
        <f t="shared" ref="Y22:AC22" si="41">Y23+Y24+Y27</f>
        <v>0</v>
      </c>
      <c r="Z22" s="222">
        <f t="shared" si="41"/>
        <v>0</v>
      </c>
      <c r="AA22" s="223">
        <f t="shared" si="41"/>
        <v>0</v>
      </c>
      <c r="AB22" s="223">
        <f t="shared" si="41"/>
        <v>0</v>
      </c>
      <c r="AC22" s="153">
        <f t="shared" si="41"/>
        <v>0</v>
      </c>
      <c r="AD22" s="153">
        <f t="shared" ref="AD22" si="42">AD23+AD24+AD27</f>
        <v>0</v>
      </c>
      <c r="AE22" s="153">
        <f t="shared" ref="AE22:AF22" si="43">AE23+AE24+AE27</f>
        <v>0</v>
      </c>
      <c r="AF22" s="222">
        <f t="shared" si="43"/>
        <v>0</v>
      </c>
      <c r="AG22" s="222">
        <f t="shared" ref="AG22:AH22" si="44">AG23+AG24+AG27</f>
        <v>0</v>
      </c>
      <c r="AH22" s="222">
        <f t="shared" si="44"/>
        <v>0</v>
      </c>
      <c r="AI22" s="222">
        <f t="shared" ref="AI22:AN22" si="45">AI23+AI24+AI27</f>
        <v>0</v>
      </c>
      <c r="AJ22" s="222">
        <f t="shared" si="45"/>
        <v>0</v>
      </c>
      <c r="AK22" s="222">
        <f t="shared" si="45"/>
        <v>0</v>
      </c>
      <c r="AL22" s="222">
        <f t="shared" si="45"/>
        <v>0</v>
      </c>
      <c r="AM22" s="222">
        <f t="shared" si="45"/>
        <v>0</v>
      </c>
      <c r="AN22" s="222">
        <f t="shared" si="45"/>
        <v>0</v>
      </c>
      <c r="AO22" s="222">
        <f t="shared" ref="AO22:AP22" si="46">AO23+AO24+AO27</f>
        <v>0</v>
      </c>
      <c r="AP22" s="222">
        <f t="shared" si="46"/>
        <v>0</v>
      </c>
    </row>
    <row r="23" spans="1:42">
      <c r="A23" s="226" t="s">
        <v>136</v>
      </c>
      <c r="B23" s="145" t="s">
        <v>168</v>
      </c>
      <c r="C23" s="131"/>
      <c r="D23" s="133"/>
      <c r="E23" s="332"/>
      <c r="F23" s="227"/>
      <c r="G23" s="227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224" t="s">
        <v>31</v>
      </c>
      <c r="W23" s="130" t="s">
        <v>169</v>
      </c>
      <c r="X23" s="131"/>
      <c r="Y23" s="133"/>
      <c r="Z23" s="225"/>
      <c r="AA23" s="227"/>
      <c r="AB23" s="227"/>
      <c r="AC23" s="133"/>
      <c r="AD23" s="133"/>
      <c r="AE23" s="133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</row>
    <row r="24" spans="1:42">
      <c r="A24" s="221" t="s">
        <v>39</v>
      </c>
      <c r="B24" s="137" t="s">
        <v>170</v>
      </c>
      <c r="C24" s="151">
        <f>C25+C26</f>
        <v>0</v>
      </c>
      <c r="D24" s="153">
        <f t="shared" ref="D24:J24" si="47">D25+D26</f>
        <v>0</v>
      </c>
      <c r="E24" s="336">
        <f t="shared" si="47"/>
        <v>0</v>
      </c>
      <c r="F24" s="223">
        <f t="shared" si="47"/>
        <v>0</v>
      </c>
      <c r="G24" s="223">
        <f t="shared" si="47"/>
        <v>0</v>
      </c>
      <c r="H24" s="153">
        <f t="shared" si="47"/>
        <v>0</v>
      </c>
      <c r="I24" s="153">
        <f t="shared" si="47"/>
        <v>0</v>
      </c>
      <c r="J24" s="153">
        <f t="shared" si="47"/>
        <v>0</v>
      </c>
      <c r="K24" s="153">
        <f t="shared" ref="K24:L24" si="48">K25+K26</f>
        <v>0</v>
      </c>
      <c r="L24" s="153">
        <f t="shared" si="48"/>
        <v>0</v>
      </c>
      <c r="M24" s="153">
        <f t="shared" ref="M24:S24" si="49">M25+M26</f>
        <v>0</v>
      </c>
      <c r="N24" s="153">
        <f t="shared" si="49"/>
        <v>0</v>
      </c>
      <c r="O24" s="153">
        <f t="shared" si="49"/>
        <v>0</v>
      </c>
      <c r="P24" s="153">
        <f t="shared" si="49"/>
        <v>0</v>
      </c>
      <c r="Q24" s="153">
        <f t="shared" si="49"/>
        <v>0</v>
      </c>
      <c r="R24" s="153">
        <f t="shared" si="49"/>
        <v>0</v>
      </c>
      <c r="S24" s="153">
        <f t="shared" si="49"/>
        <v>0</v>
      </c>
      <c r="T24" s="153">
        <f t="shared" ref="T24:U24" si="50">T25+T26</f>
        <v>0</v>
      </c>
      <c r="U24" s="153">
        <f t="shared" si="50"/>
        <v>0</v>
      </c>
      <c r="V24" s="248" t="s">
        <v>33</v>
      </c>
      <c r="W24" s="135" t="s">
        <v>171</v>
      </c>
      <c r="X24" s="151">
        <f>X25+X26</f>
        <v>0</v>
      </c>
      <c r="Y24" s="153">
        <f t="shared" ref="Y24:AC24" si="51">Y25+Y26</f>
        <v>0</v>
      </c>
      <c r="Z24" s="222">
        <f t="shared" si="51"/>
        <v>0</v>
      </c>
      <c r="AA24" s="223">
        <f t="shared" si="51"/>
        <v>0</v>
      </c>
      <c r="AB24" s="223">
        <f t="shared" si="51"/>
        <v>0</v>
      </c>
      <c r="AC24" s="153">
        <f t="shared" si="51"/>
        <v>0</v>
      </c>
      <c r="AD24" s="153">
        <f t="shared" ref="AD24" si="52">AD25+AD26</f>
        <v>0</v>
      </c>
      <c r="AE24" s="153">
        <f t="shared" ref="AE24:AF24" si="53">AE25+AE26</f>
        <v>0</v>
      </c>
      <c r="AF24" s="222">
        <f t="shared" si="53"/>
        <v>0</v>
      </c>
      <c r="AG24" s="222">
        <f t="shared" ref="AG24:AH24" si="54">AG25+AG26</f>
        <v>0</v>
      </c>
      <c r="AH24" s="222">
        <f t="shared" si="54"/>
        <v>0</v>
      </c>
      <c r="AI24" s="222">
        <f t="shared" ref="AI24:AN24" si="55">AI25+AI26</f>
        <v>0</v>
      </c>
      <c r="AJ24" s="222">
        <f t="shared" si="55"/>
        <v>0</v>
      </c>
      <c r="AK24" s="222">
        <f t="shared" si="55"/>
        <v>0</v>
      </c>
      <c r="AL24" s="222">
        <f t="shared" si="55"/>
        <v>0</v>
      </c>
      <c r="AM24" s="222">
        <f t="shared" si="55"/>
        <v>0</v>
      </c>
      <c r="AN24" s="222">
        <f t="shared" si="55"/>
        <v>0</v>
      </c>
      <c r="AO24" s="222">
        <f t="shared" ref="AO24:AP24" si="56">AO25+AO26</f>
        <v>0</v>
      </c>
      <c r="AP24" s="222">
        <f t="shared" si="56"/>
        <v>0</v>
      </c>
    </row>
    <row r="25" spans="1:42">
      <c r="A25" s="249">
        <v>1</v>
      </c>
      <c r="B25" s="145" t="s">
        <v>172</v>
      </c>
      <c r="C25" s="131"/>
      <c r="D25" s="133"/>
      <c r="E25" s="332"/>
      <c r="F25" s="227"/>
      <c r="G25" s="227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224"/>
      <c r="W25" s="130" t="s">
        <v>173</v>
      </c>
      <c r="X25" s="131"/>
      <c r="Y25" s="133"/>
      <c r="Z25" s="225"/>
      <c r="AA25" s="227"/>
      <c r="AB25" s="227"/>
      <c r="AC25" s="133"/>
      <c r="AD25" s="133"/>
      <c r="AE25" s="133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</row>
    <row r="26" spans="1:42">
      <c r="A26" s="249">
        <v>2</v>
      </c>
      <c r="B26" s="145" t="s">
        <v>174</v>
      </c>
      <c r="C26" s="131"/>
      <c r="D26" s="133"/>
      <c r="E26" s="332"/>
      <c r="F26" s="227"/>
      <c r="G26" s="227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224"/>
      <c r="W26" s="130" t="s">
        <v>174</v>
      </c>
      <c r="X26" s="131"/>
      <c r="Y26" s="133"/>
      <c r="Z26" s="225"/>
      <c r="AA26" s="227"/>
      <c r="AB26" s="227"/>
      <c r="AC26" s="133"/>
      <c r="AD26" s="133"/>
      <c r="AE26" s="133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</row>
    <row r="27" spans="1:42">
      <c r="A27" s="221" t="s">
        <v>48</v>
      </c>
      <c r="B27" s="137" t="s">
        <v>175</v>
      </c>
      <c r="C27" s="151">
        <f>C28+C29+C30+C45</f>
        <v>0</v>
      </c>
      <c r="D27" s="153">
        <f t="shared" ref="D27:J27" si="57">D28+D29+D30+D45</f>
        <v>0</v>
      </c>
      <c r="E27" s="336">
        <f t="shared" si="57"/>
        <v>0</v>
      </c>
      <c r="F27" s="223">
        <f t="shared" si="57"/>
        <v>0</v>
      </c>
      <c r="G27" s="223">
        <f t="shared" si="57"/>
        <v>0</v>
      </c>
      <c r="H27" s="153">
        <f t="shared" si="57"/>
        <v>0</v>
      </c>
      <c r="I27" s="153">
        <f t="shared" si="57"/>
        <v>0</v>
      </c>
      <c r="J27" s="153">
        <f t="shared" si="57"/>
        <v>0</v>
      </c>
      <c r="K27" s="153">
        <f t="shared" ref="K27:L27" si="58">K28+K29+K30+K45</f>
        <v>0</v>
      </c>
      <c r="L27" s="153">
        <f t="shared" si="58"/>
        <v>0</v>
      </c>
      <c r="M27" s="153">
        <f t="shared" ref="M27:S27" si="59">M28+M29+M30+M45</f>
        <v>0</v>
      </c>
      <c r="N27" s="153">
        <f t="shared" si="59"/>
        <v>0</v>
      </c>
      <c r="O27" s="153">
        <f t="shared" si="59"/>
        <v>0</v>
      </c>
      <c r="P27" s="153">
        <f t="shared" si="59"/>
        <v>0</v>
      </c>
      <c r="Q27" s="153">
        <f t="shared" si="59"/>
        <v>0</v>
      </c>
      <c r="R27" s="153">
        <f t="shared" si="59"/>
        <v>0</v>
      </c>
      <c r="S27" s="153">
        <f t="shared" si="59"/>
        <v>0</v>
      </c>
      <c r="T27" s="153">
        <f t="shared" ref="T27:U27" si="60">T28+T29+T30+T45</f>
        <v>0</v>
      </c>
      <c r="U27" s="153">
        <f t="shared" si="60"/>
        <v>0</v>
      </c>
      <c r="V27" s="248" t="s">
        <v>136</v>
      </c>
      <c r="W27" s="135" t="s">
        <v>176</v>
      </c>
      <c r="X27" s="151">
        <f>X28+X29</f>
        <v>0</v>
      </c>
      <c r="Y27" s="153">
        <f t="shared" ref="Y27:AE27" si="61">Y28+Y29</f>
        <v>0</v>
      </c>
      <c r="Z27" s="222">
        <f t="shared" si="61"/>
        <v>0</v>
      </c>
      <c r="AA27" s="223">
        <f t="shared" si="61"/>
        <v>0</v>
      </c>
      <c r="AB27" s="223">
        <f t="shared" si="61"/>
        <v>0</v>
      </c>
      <c r="AC27" s="153">
        <f t="shared" si="61"/>
        <v>0</v>
      </c>
      <c r="AD27" s="153">
        <f t="shared" si="61"/>
        <v>0</v>
      </c>
      <c r="AE27" s="153">
        <f t="shared" si="61"/>
        <v>0</v>
      </c>
      <c r="AF27" s="222">
        <f t="shared" ref="AF27:AG27" si="62">AF28+AF29</f>
        <v>0</v>
      </c>
      <c r="AG27" s="222">
        <f t="shared" si="62"/>
        <v>0</v>
      </c>
      <c r="AH27" s="222">
        <f t="shared" ref="AH27:AN27" si="63">AH28+AH29</f>
        <v>0</v>
      </c>
      <c r="AI27" s="222">
        <f t="shared" si="63"/>
        <v>0</v>
      </c>
      <c r="AJ27" s="222">
        <f t="shared" si="63"/>
        <v>0</v>
      </c>
      <c r="AK27" s="222">
        <f t="shared" si="63"/>
        <v>0</v>
      </c>
      <c r="AL27" s="222">
        <f t="shared" si="63"/>
        <v>0</v>
      </c>
      <c r="AM27" s="222">
        <f t="shared" si="63"/>
        <v>0</v>
      </c>
      <c r="AN27" s="222">
        <f t="shared" si="63"/>
        <v>0</v>
      </c>
      <c r="AO27" s="222">
        <f t="shared" ref="AO27:AP27" si="64">AO28+AO29</f>
        <v>0</v>
      </c>
      <c r="AP27" s="222">
        <f t="shared" si="64"/>
        <v>0</v>
      </c>
    </row>
    <row r="28" spans="1:42">
      <c r="A28" s="226" t="s">
        <v>31</v>
      </c>
      <c r="B28" s="145" t="s">
        <v>177</v>
      </c>
      <c r="C28" s="131"/>
      <c r="D28" s="133"/>
      <c r="E28" s="332"/>
      <c r="F28" s="227"/>
      <c r="G28" s="227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224"/>
      <c r="W28" s="130" t="s">
        <v>178</v>
      </c>
      <c r="X28" s="131"/>
      <c r="Y28" s="133"/>
      <c r="Z28" s="225"/>
      <c r="AA28" s="227"/>
      <c r="AB28" s="227"/>
      <c r="AC28" s="133"/>
      <c r="AD28" s="133"/>
      <c r="AE28" s="133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</row>
    <row r="29" spans="1:42">
      <c r="A29" s="226" t="s">
        <v>33</v>
      </c>
      <c r="B29" s="145" t="s">
        <v>130</v>
      </c>
      <c r="C29" s="131"/>
      <c r="D29" s="133"/>
      <c r="E29" s="332"/>
      <c r="F29" s="227"/>
      <c r="G29" s="227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224"/>
      <c r="W29" s="130" t="s">
        <v>179</v>
      </c>
      <c r="X29" s="131"/>
      <c r="Y29" s="133"/>
      <c r="Z29" s="225"/>
      <c r="AA29" s="227"/>
      <c r="AB29" s="227"/>
      <c r="AC29" s="133"/>
      <c r="AD29" s="133"/>
      <c r="AE29" s="133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</row>
    <row r="30" spans="1:42">
      <c r="A30" s="221" t="s">
        <v>136</v>
      </c>
      <c r="B30" s="137" t="s">
        <v>180</v>
      </c>
      <c r="C30" s="151">
        <f>C31+C35+C40</f>
        <v>0</v>
      </c>
      <c r="D30" s="153">
        <f>D31+D35+D40</f>
        <v>0</v>
      </c>
      <c r="E30" s="336">
        <f>E31+E35+E40</f>
        <v>0</v>
      </c>
      <c r="F30" s="223">
        <f t="shared" ref="F30:I30" si="65">F31+F35+F40</f>
        <v>0</v>
      </c>
      <c r="G30" s="223">
        <f t="shared" si="65"/>
        <v>0</v>
      </c>
      <c r="H30" s="153">
        <f t="shared" si="65"/>
        <v>0</v>
      </c>
      <c r="I30" s="152">
        <f t="shared" si="65"/>
        <v>0</v>
      </c>
      <c r="J30" s="152">
        <f t="shared" ref="J30:K30" si="66">J31+J35+J40</f>
        <v>0</v>
      </c>
      <c r="K30" s="152">
        <f t="shared" si="66"/>
        <v>0</v>
      </c>
      <c r="L30" s="152">
        <f t="shared" ref="L30:M30" si="67">L31+L35+L40</f>
        <v>0</v>
      </c>
      <c r="M30" s="152">
        <f t="shared" si="67"/>
        <v>0</v>
      </c>
      <c r="N30" s="152">
        <f t="shared" ref="N30:S30" si="68">N31+N35+N40</f>
        <v>0</v>
      </c>
      <c r="O30" s="152">
        <f t="shared" si="68"/>
        <v>0</v>
      </c>
      <c r="P30" s="152">
        <f t="shared" si="68"/>
        <v>0</v>
      </c>
      <c r="Q30" s="152">
        <f t="shared" si="68"/>
        <v>0</v>
      </c>
      <c r="R30" s="152">
        <f t="shared" si="68"/>
        <v>0</v>
      </c>
      <c r="S30" s="152">
        <f t="shared" si="68"/>
        <v>0</v>
      </c>
      <c r="T30" s="152">
        <f t="shared" ref="T30:U30" si="69">T31+T35+T40</f>
        <v>0</v>
      </c>
      <c r="U30" s="152">
        <f t="shared" si="69"/>
        <v>0</v>
      </c>
      <c r="V30" s="250" t="s">
        <v>35</v>
      </c>
      <c r="W30" s="251" t="s">
        <v>181</v>
      </c>
      <c r="X30" s="142">
        <f>X31+X32</f>
        <v>0</v>
      </c>
      <c r="Y30" s="143">
        <f t="shared" ref="Y30:AE30" si="70">Y31+Y32</f>
        <v>0</v>
      </c>
      <c r="Z30" s="247">
        <f t="shared" si="70"/>
        <v>0</v>
      </c>
      <c r="AA30" s="255">
        <f t="shared" si="70"/>
        <v>0</v>
      </c>
      <c r="AB30" s="255">
        <f t="shared" si="70"/>
        <v>0</v>
      </c>
      <c r="AC30" s="143">
        <f t="shared" si="70"/>
        <v>0</v>
      </c>
      <c r="AD30" s="143">
        <f t="shared" si="70"/>
        <v>0</v>
      </c>
      <c r="AE30" s="143">
        <f t="shared" si="70"/>
        <v>0</v>
      </c>
      <c r="AF30" s="247">
        <f t="shared" ref="AF30:AG30" si="71">AF31+AF32</f>
        <v>0</v>
      </c>
      <c r="AG30" s="247">
        <f t="shared" si="71"/>
        <v>0</v>
      </c>
      <c r="AH30" s="247">
        <f t="shared" ref="AH30:AN30" si="72">AH31+AH32</f>
        <v>0</v>
      </c>
      <c r="AI30" s="247">
        <f t="shared" si="72"/>
        <v>0</v>
      </c>
      <c r="AJ30" s="247">
        <f t="shared" si="72"/>
        <v>0</v>
      </c>
      <c r="AK30" s="247">
        <f t="shared" si="72"/>
        <v>0</v>
      </c>
      <c r="AL30" s="247">
        <f t="shared" si="72"/>
        <v>0</v>
      </c>
      <c r="AM30" s="247">
        <f t="shared" si="72"/>
        <v>0</v>
      </c>
      <c r="AN30" s="247">
        <f t="shared" si="72"/>
        <v>0</v>
      </c>
      <c r="AO30" s="247">
        <f t="shared" ref="AO30:AP30" si="73">AO31+AO32</f>
        <v>0</v>
      </c>
      <c r="AP30" s="247">
        <f t="shared" si="73"/>
        <v>0</v>
      </c>
    </row>
    <row r="31" spans="1:42" ht="45">
      <c r="A31" s="221"/>
      <c r="B31" s="252" t="s">
        <v>182</v>
      </c>
      <c r="C31" s="151">
        <f>C32+C33+C34</f>
        <v>0</v>
      </c>
      <c r="D31" s="153">
        <f>D32+D33+D34</f>
        <v>0</v>
      </c>
      <c r="E31" s="336">
        <f>E32+E33+E34</f>
        <v>0</v>
      </c>
      <c r="F31" s="223">
        <f t="shared" ref="F31:I31" si="74">F32+F33+F34</f>
        <v>0</v>
      </c>
      <c r="G31" s="223">
        <f t="shared" si="74"/>
        <v>0</v>
      </c>
      <c r="H31" s="153">
        <f t="shared" si="74"/>
        <v>0</v>
      </c>
      <c r="I31" s="152">
        <f t="shared" si="74"/>
        <v>0</v>
      </c>
      <c r="J31" s="152">
        <f t="shared" ref="J31:K31" si="75">J32+J33+J34</f>
        <v>0</v>
      </c>
      <c r="K31" s="152">
        <f t="shared" si="75"/>
        <v>0</v>
      </c>
      <c r="L31" s="152">
        <f t="shared" ref="L31:M31" si="76">L32+L33+L34</f>
        <v>0</v>
      </c>
      <c r="M31" s="152">
        <f t="shared" si="76"/>
        <v>0</v>
      </c>
      <c r="N31" s="152">
        <f t="shared" ref="N31:S31" si="77">N32+N33+N34</f>
        <v>0</v>
      </c>
      <c r="O31" s="152">
        <f t="shared" si="77"/>
        <v>0</v>
      </c>
      <c r="P31" s="152">
        <f t="shared" si="77"/>
        <v>0</v>
      </c>
      <c r="Q31" s="152">
        <f t="shared" si="77"/>
        <v>0</v>
      </c>
      <c r="R31" s="152">
        <f t="shared" si="77"/>
        <v>0</v>
      </c>
      <c r="S31" s="152">
        <f t="shared" si="77"/>
        <v>0</v>
      </c>
      <c r="T31" s="152">
        <f t="shared" ref="T31:U31" si="78">T32+T33+T34</f>
        <v>0</v>
      </c>
      <c r="U31" s="152">
        <f t="shared" si="78"/>
        <v>0</v>
      </c>
      <c r="V31" s="224" t="s">
        <v>31</v>
      </c>
      <c r="W31" s="130" t="s">
        <v>183</v>
      </c>
      <c r="X31" s="131"/>
      <c r="Y31" s="133"/>
      <c r="Z31" s="225"/>
      <c r="AA31" s="227"/>
      <c r="AB31" s="227"/>
      <c r="AC31" s="133"/>
      <c r="AD31" s="133"/>
      <c r="AE31" s="133"/>
      <c r="AF31" s="225"/>
      <c r="AG31" s="225"/>
      <c r="AH31" s="225"/>
      <c r="AI31" s="225"/>
      <c r="AJ31" s="225"/>
      <c r="AK31" s="225"/>
      <c r="AL31" s="225"/>
      <c r="AM31" s="225"/>
      <c r="AN31" s="225"/>
      <c r="AO31" s="225"/>
      <c r="AP31" s="225"/>
    </row>
    <row r="32" spans="1:42">
      <c r="A32" s="226"/>
      <c r="B32" s="145" t="s">
        <v>184</v>
      </c>
      <c r="C32" s="131"/>
      <c r="D32" s="133"/>
      <c r="E32" s="332"/>
      <c r="F32" s="227"/>
      <c r="G32" s="227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248" t="s">
        <v>33</v>
      </c>
      <c r="W32" s="135" t="s">
        <v>185</v>
      </c>
      <c r="X32" s="151">
        <f>X33+X34+X35+X36</f>
        <v>0</v>
      </c>
      <c r="Y32" s="153">
        <f t="shared" ref="Y32:AE32" si="79">Y33+Y34+Y35+Y36</f>
        <v>0</v>
      </c>
      <c r="Z32" s="222">
        <f t="shared" si="79"/>
        <v>0</v>
      </c>
      <c r="AA32" s="223">
        <f t="shared" si="79"/>
        <v>0</v>
      </c>
      <c r="AB32" s="223">
        <f t="shared" si="79"/>
        <v>0</v>
      </c>
      <c r="AC32" s="153">
        <f t="shared" si="79"/>
        <v>0</v>
      </c>
      <c r="AD32" s="153">
        <f t="shared" si="79"/>
        <v>0</v>
      </c>
      <c r="AE32" s="153">
        <f t="shared" si="79"/>
        <v>0</v>
      </c>
      <c r="AF32" s="222">
        <f t="shared" ref="AF32:AG32" si="80">AF33+AF34+AF35+AF36</f>
        <v>0</v>
      </c>
      <c r="AG32" s="222">
        <f t="shared" si="80"/>
        <v>0</v>
      </c>
      <c r="AH32" s="222">
        <f t="shared" ref="AH32:AN32" si="81">AH33+AH34+AH35+AH36</f>
        <v>0</v>
      </c>
      <c r="AI32" s="222">
        <f t="shared" si="81"/>
        <v>0</v>
      </c>
      <c r="AJ32" s="222">
        <f t="shared" si="81"/>
        <v>0</v>
      </c>
      <c r="AK32" s="222">
        <f t="shared" si="81"/>
        <v>0</v>
      </c>
      <c r="AL32" s="222">
        <f t="shared" si="81"/>
        <v>0</v>
      </c>
      <c r="AM32" s="222">
        <f t="shared" si="81"/>
        <v>0</v>
      </c>
      <c r="AN32" s="222">
        <f t="shared" si="81"/>
        <v>0</v>
      </c>
      <c r="AO32" s="222">
        <f t="shared" ref="AO32:AP32" si="82">AO33+AO34+AO35+AO36</f>
        <v>0</v>
      </c>
      <c r="AP32" s="222">
        <f t="shared" si="82"/>
        <v>0</v>
      </c>
    </row>
    <row r="33" spans="1:42">
      <c r="A33" s="226"/>
      <c r="B33" s="145" t="s">
        <v>186</v>
      </c>
      <c r="C33" s="131"/>
      <c r="D33" s="133"/>
      <c r="E33" s="332"/>
      <c r="F33" s="227"/>
      <c r="G33" s="227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224"/>
      <c r="W33" s="130" t="s">
        <v>187</v>
      </c>
      <c r="X33" s="131"/>
      <c r="Y33" s="133"/>
      <c r="Z33" s="225"/>
      <c r="AA33" s="227"/>
      <c r="AB33" s="227"/>
      <c r="AC33" s="133"/>
      <c r="AD33" s="133"/>
      <c r="AE33" s="133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</row>
    <row r="34" spans="1:42">
      <c r="A34" s="226"/>
      <c r="B34" s="145" t="s">
        <v>188</v>
      </c>
      <c r="C34" s="131"/>
      <c r="D34" s="133"/>
      <c r="E34" s="332"/>
      <c r="F34" s="227"/>
      <c r="G34" s="227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224"/>
      <c r="W34" s="130" t="s">
        <v>189</v>
      </c>
      <c r="X34" s="131"/>
      <c r="Y34" s="133"/>
      <c r="Z34" s="225"/>
      <c r="AA34" s="227"/>
      <c r="AB34" s="227"/>
      <c r="AC34" s="133"/>
      <c r="AD34" s="133"/>
      <c r="AE34" s="133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</row>
    <row r="35" spans="1:42" ht="30">
      <c r="A35" s="221"/>
      <c r="B35" s="252" t="s">
        <v>190</v>
      </c>
      <c r="C35" s="151">
        <f>C36+C37+C38+C39</f>
        <v>0</v>
      </c>
      <c r="D35" s="153">
        <f t="shared" ref="D35:J35" si="83">D36+D37+D38+D39</f>
        <v>0</v>
      </c>
      <c r="E35" s="336">
        <f t="shared" si="83"/>
        <v>0</v>
      </c>
      <c r="F35" s="223">
        <f t="shared" si="83"/>
        <v>0</v>
      </c>
      <c r="G35" s="223">
        <f t="shared" si="83"/>
        <v>0</v>
      </c>
      <c r="H35" s="153">
        <f t="shared" si="83"/>
        <v>0</v>
      </c>
      <c r="I35" s="153">
        <f t="shared" si="83"/>
        <v>0</v>
      </c>
      <c r="J35" s="153">
        <f t="shared" si="83"/>
        <v>0</v>
      </c>
      <c r="K35" s="153">
        <f t="shared" ref="K35:L35" si="84">K36+K37+K38+K39</f>
        <v>0</v>
      </c>
      <c r="L35" s="153">
        <f t="shared" si="84"/>
        <v>0</v>
      </c>
      <c r="M35" s="153">
        <f t="shared" ref="M35:S35" si="85">M36+M37+M38+M39</f>
        <v>0</v>
      </c>
      <c r="N35" s="153">
        <f t="shared" si="85"/>
        <v>0</v>
      </c>
      <c r="O35" s="153">
        <f t="shared" si="85"/>
        <v>0</v>
      </c>
      <c r="P35" s="153">
        <f t="shared" si="85"/>
        <v>0</v>
      </c>
      <c r="Q35" s="153">
        <f t="shared" si="85"/>
        <v>0</v>
      </c>
      <c r="R35" s="153">
        <f t="shared" si="85"/>
        <v>0</v>
      </c>
      <c r="S35" s="153">
        <f t="shared" si="85"/>
        <v>0</v>
      </c>
      <c r="T35" s="153">
        <f t="shared" ref="T35:U35" si="86">T36+T37+T38+T39</f>
        <v>0</v>
      </c>
      <c r="U35" s="153">
        <f t="shared" si="86"/>
        <v>0</v>
      </c>
      <c r="V35" s="224"/>
      <c r="W35" s="130" t="s">
        <v>191</v>
      </c>
      <c r="X35" s="131"/>
      <c r="Y35" s="133"/>
      <c r="Z35" s="225"/>
      <c r="AA35" s="227"/>
      <c r="AB35" s="227"/>
      <c r="AC35" s="133"/>
      <c r="AD35" s="133"/>
      <c r="AE35" s="133"/>
      <c r="AF35" s="225"/>
      <c r="AG35" s="225"/>
      <c r="AH35" s="225"/>
      <c r="AI35" s="225"/>
      <c r="AJ35" s="225"/>
      <c r="AK35" s="225"/>
      <c r="AL35" s="225"/>
      <c r="AM35" s="225"/>
      <c r="AN35" s="225"/>
      <c r="AO35" s="225"/>
      <c r="AP35" s="225"/>
    </row>
    <row r="36" spans="1:42">
      <c r="A36" s="226"/>
      <c r="B36" s="145" t="s">
        <v>184</v>
      </c>
      <c r="C36" s="131"/>
      <c r="D36" s="133"/>
      <c r="E36" s="332"/>
      <c r="F36" s="227"/>
      <c r="G36" s="227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224"/>
      <c r="W36" s="130" t="s">
        <v>192</v>
      </c>
      <c r="X36" s="131"/>
      <c r="Y36" s="133"/>
      <c r="Z36" s="225"/>
      <c r="AA36" s="227"/>
      <c r="AB36" s="227"/>
      <c r="AC36" s="133"/>
      <c r="AD36" s="133"/>
      <c r="AE36" s="133"/>
      <c r="AF36" s="225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</row>
    <row r="37" spans="1:42">
      <c r="A37" s="226"/>
      <c r="B37" s="145" t="s">
        <v>193</v>
      </c>
      <c r="C37" s="131"/>
      <c r="D37" s="133"/>
      <c r="E37" s="332"/>
      <c r="F37" s="227"/>
      <c r="G37" s="227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250" t="s">
        <v>37</v>
      </c>
      <c r="W37" s="251" t="s">
        <v>12</v>
      </c>
      <c r="X37" s="142">
        <f>X38+X43+X55</f>
        <v>0</v>
      </c>
      <c r="Y37" s="143">
        <f t="shared" ref="Y37:AE37" si="87">Y38+Y43+Y55</f>
        <v>0</v>
      </c>
      <c r="Z37" s="247">
        <f t="shared" si="87"/>
        <v>0</v>
      </c>
      <c r="AA37" s="255">
        <f t="shared" si="87"/>
        <v>0</v>
      </c>
      <c r="AB37" s="255">
        <f t="shared" si="87"/>
        <v>0</v>
      </c>
      <c r="AC37" s="143">
        <f t="shared" si="87"/>
        <v>0</v>
      </c>
      <c r="AD37" s="143">
        <f t="shared" si="87"/>
        <v>0</v>
      </c>
      <c r="AE37" s="143">
        <f t="shared" si="87"/>
        <v>0</v>
      </c>
      <c r="AF37" s="247">
        <f t="shared" ref="AF37:AG37" si="88">AF38+AF43+AF55</f>
        <v>0</v>
      </c>
      <c r="AG37" s="247">
        <f t="shared" si="88"/>
        <v>0</v>
      </c>
      <c r="AH37" s="247">
        <f t="shared" ref="AH37:AN37" si="89">AH38+AH43+AH55</f>
        <v>0</v>
      </c>
      <c r="AI37" s="247">
        <f t="shared" si="89"/>
        <v>0</v>
      </c>
      <c r="AJ37" s="247">
        <f t="shared" si="89"/>
        <v>0</v>
      </c>
      <c r="AK37" s="247">
        <f t="shared" si="89"/>
        <v>0</v>
      </c>
      <c r="AL37" s="247">
        <f t="shared" si="89"/>
        <v>0</v>
      </c>
      <c r="AM37" s="247">
        <f t="shared" si="89"/>
        <v>0</v>
      </c>
      <c r="AN37" s="247">
        <f t="shared" si="89"/>
        <v>0</v>
      </c>
      <c r="AO37" s="247">
        <f t="shared" ref="AO37:AP37" si="90">AO38+AO43+AO55</f>
        <v>0</v>
      </c>
      <c r="AP37" s="247">
        <f t="shared" si="90"/>
        <v>0</v>
      </c>
    </row>
    <row r="38" spans="1:42">
      <c r="A38" s="226"/>
      <c r="B38" s="145" t="s">
        <v>186</v>
      </c>
      <c r="C38" s="131"/>
      <c r="D38" s="133"/>
      <c r="E38" s="332"/>
      <c r="F38" s="227"/>
      <c r="G38" s="227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248" t="s">
        <v>31</v>
      </c>
      <c r="W38" s="135" t="s">
        <v>183</v>
      </c>
      <c r="X38" s="151">
        <f>X39+X42</f>
        <v>0</v>
      </c>
      <c r="Y38" s="153">
        <f>Y39+Y42</f>
        <v>0</v>
      </c>
      <c r="Z38" s="222">
        <f t="shared" ref="Z38" si="91">Z39+Z42</f>
        <v>0</v>
      </c>
      <c r="AA38" s="223">
        <f t="shared" ref="AA38:AD38" si="92">AA39+AA42</f>
        <v>0</v>
      </c>
      <c r="AB38" s="223">
        <f t="shared" si="92"/>
        <v>0</v>
      </c>
      <c r="AC38" s="153">
        <f t="shared" si="92"/>
        <v>0</v>
      </c>
      <c r="AD38" s="153">
        <f t="shared" si="92"/>
        <v>0</v>
      </c>
      <c r="AE38" s="153">
        <f t="shared" ref="AE38:AF38" si="93">AE39+AE42</f>
        <v>0</v>
      </c>
      <c r="AF38" s="222">
        <f t="shared" si="93"/>
        <v>0</v>
      </c>
      <c r="AG38" s="222">
        <f t="shared" ref="AG38:AH38" si="94">AG39+AG42</f>
        <v>0</v>
      </c>
      <c r="AH38" s="222">
        <f t="shared" si="94"/>
        <v>0</v>
      </c>
      <c r="AI38" s="222">
        <f t="shared" ref="AI38:AN38" si="95">AI39+AI42</f>
        <v>0</v>
      </c>
      <c r="AJ38" s="222">
        <f t="shared" si="95"/>
        <v>0</v>
      </c>
      <c r="AK38" s="222">
        <f t="shared" si="95"/>
        <v>0</v>
      </c>
      <c r="AL38" s="222">
        <f t="shared" si="95"/>
        <v>0</v>
      </c>
      <c r="AM38" s="222">
        <f t="shared" si="95"/>
        <v>0</v>
      </c>
      <c r="AN38" s="222">
        <f t="shared" si="95"/>
        <v>0</v>
      </c>
      <c r="AO38" s="222">
        <f t="shared" ref="AO38:AP38" si="96">AO39+AO42</f>
        <v>0</v>
      </c>
      <c r="AP38" s="222">
        <f t="shared" si="96"/>
        <v>0</v>
      </c>
    </row>
    <row r="39" spans="1:42">
      <c r="A39" s="226"/>
      <c r="B39" s="145" t="s">
        <v>188</v>
      </c>
      <c r="C39" s="131"/>
      <c r="D39" s="133"/>
      <c r="E39" s="332"/>
      <c r="F39" s="227"/>
      <c r="G39" s="227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248"/>
      <c r="W39" s="135" t="s">
        <v>194</v>
      </c>
      <c r="X39" s="151">
        <f>X40+X41</f>
        <v>0</v>
      </c>
      <c r="Y39" s="153">
        <f t="shared" ref="Y39:AE39" si="97">Y40+Y41</f>
        <v>0</v>
      </c>
      <c r="Z39" s="222">
        <f t="shared" si="97"/>
        <v>0</v>
      </c>
      <c r="AA39" s="223">
        <f t="shared" si="97"/>
        <v>0</v>
      </c>
      <c r="AB39" s="223">
        <f t="shared" si="97"/>
        <v>0</v>
      </c>
      <c r="AC39" s="153">
        <f t="shared" si="97"/>
        <v>0</v>
      </c>
      <c r="AD39" s="153">
        <f t="shared" si="97"/>
        <v>0</v>
      </c>
      <c r="AE39" s="153">
        <f t="shared" si="97"/>
        <v>0</v>
      </c>
      <c r="AF39" s="222">
        <f t="shared" ref="AF39:AG39" si="98">AF40+AF41</f>
        <v>0</v>
      </c>
      <c r="AG39" s="222">
        <f t="shared" si="98"/>
        <v>0</v>
      </c>
      <c r="AH39" s="222">
        <f t="shared" ref="AH39:AN39" si="99">AH40+AH41</f>
        <v>0</v>
      </c>
      <c r="AI39" s="222">
        <f t="shared" si="99"/>
        <v>0</v>
      </c>
      <c r="AJ39" s="222">
        <f t="shared" si="99"/>
        <v>0</v>
      </c>
      <c r="AK39" s="222">
        <f t="shared" si="99"/>
        <v>0</v>
      </c>
      <c r="AL39" s="222">
        <f t="shared" si="99"/>
        <v>0</v>
      </c>
      <c r="AM39" s="222">
        <f t="shared" si="99"/>
        <v>0</v>
      </c>
      <c r="AN39" s="222">
        <f t="shared" si="99"/>
        <v>0</v>
      </c>
      <c r="AO39" s="222">
        <f t="shared" ref="AO39:AP39" si="100">AO40+AO41</f>
        <v>0</v>
      </c>
      <c r="AP39" s="222">
        <f t="shared" si="100"/>
        <v>0</v>
      </c>
    </row>
    <row r="40" spans="1:42">
      <c r="A40" s="221"/>
      <c r="B40" s="137" t="s">
        <v>195</v>
      </c>
      <c r="C40" s="151">
        <f>C41+C42+C43+C44</f>
        <v>0</v>
      </c>
      <c r="D40" s="153">
        <f t="shared" ref="D40:J40" si="101">D41+D42+D43+D44</f>
        <v>0</v>
      </c>
      <c r="E40" s="336">
        <f t="shared" si="101"/>
        <v>0</v>
      </c>
      <c r="F40" s="223">
        <f t="shared" si="101"/>
        <v>0</v>
      </c>
      <c r="G40" s="223">
        <f t="shared" si="101"/>
        <v>0</v>
      </c>
      <c r="H40" s="153">
        <f t="shared" si="101"/>
        <v>0</v>
      </c>
      <c r="I40" s="153">
        <f t="shared" si="101"/>
        <v>0</v>
      </c>
      <c r="J40" s="153">
        <f t="shared" si="101"/>
        <v>0</v>
      </c>
      <c r="K40" s="153">
        <f t="shared" ref="K40:L40" si="102">K41+K42+K43+K44</f>
        <v>0</v>
      </c>
      <c r="L40" s="153">
        <f t="shared" si="102"/>
        <v>0</v>
      </c>
      <c r="M40" s="153">
        <f t="shared" ref="M40:S40" si="103">M41+M42+M43+M44</f>
        <v>0</v>
      </c>
      <c r="N40" s="153">
        <f t="shared" si="103"/>
        <v>0</v>
      </c>
      <c r="O40" s="153">
        <f t="shared" si="103"/>
        <v>0</v>
      </c>
      <c r="P40" s="153">
        <f t="shared" si="103"/>
        <v>0</v>
      </c>
      <c r="Q40" s="153">
        <f t="shared" si="103"/>
        <v>0</v>
      </c>
      <c r="R40" s="153">
        <f t="shared" si="103"/>
        <v>0</v>
      </c>
      <c r="S40" s="153">
        <f t="shared" si="103"/>
        <v>0</v>
      </c>
      <c r="T40" s="153">
        <f t="shared" ref="T40:U40" si="104">T41+T42+T43+T44</f>
        <v>0</v>
      </c>
      <c r="U40" s="153">
        <f t="shared" si="104"/>
        <v>0</v>
      </c>
      <c r="V40" s="224"/>
      <c r="W40" s="130" t="s">
        <v>196</v>
      </c>
      <c r="X40" s="131"/>
      <c r="Y40" s="133"/>
      <c r="Z40" s="225"/>
      <c r="AA40" s="227"/>
      <c r="AB40" s="227"/>
      <c r="AC40" s="133"/>
      <c r="AD40" s="133"/>
      <c r="AE40" s="133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</row>
    <row r="41" spans="1:42">
      <c r="A41" s="226"/>
      <c r="B41" s="145" t="s">
        <v>184</v>
      </c>
      <c r="C41" s="131"/>
      <c r="D41" s="133"/>
      <c r="E41" s="332"/>
      <c r="F41" s="227"/>
      <c r="G41" s="227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224"/>
      <c r="W41" s="130" t="s">
        <v>197</v>
      </c>
      <c r="X41" s="131"/>
      <c r="Y41" s="133"/>
      <c r="Z41" s="225"/>
      <c r="AA41" s="227"/>
      <c r="AB41" s="227"/>
      <c r="AC41" s="133"/>
      <c r="AD41" s="133"/>
      <c r="AE41" s="133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</row>
    <row r="42" spans="1:42">
      <c r="A42" s="226"/>
      <c r="B42" s="145" t="s">
        <v>193</v>
      </c>
      <c r="C42" s="131"/>
      <c r="D42" s="133"/>
      <c r="E42" s="332"/>
      <c r="F42" s="227"/>
      <c r="G42" s="227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224"/>
      <c r="W42" s="130" t="s">
        <v>198</v>
      </c>
      <c r="X42" s="131"/>
      <c r="Y42" s="133"/>
      <c r="Z42" s="225"/>
      <c r="AA42" s="227"/>
      <c r="AB42" s="227"/>
      <c r="AC42" s="133"/>
      <c r="AD42" s="133"/>
      <c r="AE42" s="133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</row>
    <row r="43" spans="1:42">
      <c r="A43" s="226"/>
      <c r="B43" s="145" t="s">
        <v>186</v>
      </c>
      <c r="C43" s="131"/>
      <c r="D43" s="133"/>
      <c r="E43" s="332"/>
      <c r="F43" s="227"/>
      <c r="G43" s="227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248" t="s">
        <v>33</v>
      </c>
      <c r="W43" s="135" t="s">
        <v>185</v>
      </c>
      <c r="X43" s="151">
        <f>X44+X45+X46+X47+X50+X51+X52+X53+X54</f>
        <v>0</v>
      </c>
      <c r="Y43" s="153">
        <f t="shared" ref="Y43:AE43" si="105">Y44+Y45+Y46+Y47+Y50+Y51+Y52+Y53+Y54</f>
        <v>0</v>
      </c>
      <c r="Z43" s="222">
        <f t="shared" si="105"/>
        <v>0</v>
      </c>
      <c r="AA43" s="223">
        <f t="shared" si="105"/>
        <v>0</v>
      </c>
      <c r="AB43" s="223">
        <f t="shared" si="105"/>
        <v>0</v>
      </c>
      <c r="AC43" s="153">
        <f t="shared" si="105"/>
        <v>0</v>
      </c>
      <c r="AD43" s="153">
        <f t="shared" si="105"/>
        <v>0</v>
      </c>
      <c r="AE43" s="153">
        <f t="shared" si="105"/>
        <v>0</v>
      </c>
      <c r="AF43" s="222">
        <f t="shared" ref="AF43:AG43" si="106">AF44+AF45+AF46+AF47+AF50+AF51+AF52+AF53+AF54</f>
        <v>0</v>
      </c>
      <c r="AG43" s="222">
        <f t="shared" si="106"/>
        <v>0</v>
      </c>
      <c r="AH43" s="222">
        <f t="shared" ref="AH43:AN43" si="107">AH44+AH45+AH46+AH47+AH50+AH51+AH52+AH53+AH54</f>
        <v>0</v>
      </c>
      <c r="AI43" s="222">
        <f t="shared" si="107"/>
        <v>0</v>
      </c>
      <c r="AJ43" s="222">
        <f t="shared" si="107"/>
        <v>0</v>
      </c>
      <c r="AK43" s="222">
        <f t="shared" si="107"/>
        <v>0</v>
      </c>
      <c r="AL43" s="222">
        <f t="shared" si="107"/>
        <v>0</v>
      </c>
      <c r="AM43" s="222">
        <f t="shared" si="107"/>
        <v>0</v>
      </c>
      <c r="AN43" s="222">
        <f t="shared" si="107"/>
        <v>0</v>
      </c>
      <c r="AO43" s="222">
        <f t="shared" ref="AO43:AP43" si="108">AO44+AO45+AO46+AO47+AO50+AO51+AO52+AO53+AO54</f>
        <v>0</v>
      </c>
      <c r="AP43" s="222">
        <f t="shared" si="108"/>
        <v>0</v>
      </c>
    </row>
    <row r="44" spans="1:42">
      <c r="A44" s="226"/>
      <c r="B44" s="145" t="s">
        <v>188</v>
      </c>
      <c r="C44" s="131"/>
      <c r="D44" s="133"/>
      <c r="E44" s="332"/>
      <c r="F44" s="227"/>
      <c r="G44" s="227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224"/>
      <c r="W44" s="130" t="s">
        <v>187</v>
      </c>
      <c r="X44" s="131"/>
      <c r="Y44" s="133"/>
      <c r="Z44" s="225"/>
      <c r="AA44" s="227"/>
      <c r="AB44" s="227"/>
      <c r="AC44" s="133"/>
      <c r="AD44" s="133"/>
      <c r="AE44" s="133"/>
      <c r="AF44" s="225"/>
      <c r="AG44" s="225"/>
      <c r="AH44" s="225"/>
      <c r="AI44" s="225"/>
      <c r="AJ44" s="225"/>
      <c r="AK44" s="225"/>
      <c r="AL44" s="225"/>
      <c r="AM44" s="225"/>
      <c r="AN44" s="225"/>
      <c r="AO44" s="225"/>
      <c r="AP44" s="225"/>
    </row>
    <row r="45" spans="1:42">
      <c r="A45" s="226" t="s">
        <v>139</v>
      </c>
      <c r="B45" s="145" t="s">
        <v>199</v>
      </c>
      <c r="C45" s="131"/>
      <c r="D45" s="133"/>
      <c r="E45" s="332"/>
      <c r="F45" s="227"/>
      <c r="G45" s="227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224"/>
      <c r="W45" s="130" t="s">
        <v>189</v>
      </c>
      <c r="X45" s="131"/>
      <c r="Y45" s="133"/>
      <c r="Z45" s="225"/>
      <c r="AA45" s="227"/>
      <c r="AB45" s="227"/>
      <c r="AC45" s="133"/>
      <c r="AD45" s="133"/>
      <c r="AE45" s="133"/>
      <c r="AF45" s="225"/>
      <c r="AG45" s="225"/>
      <c r="AH45" s="225"/>
      <c r="AI45" s="225"/>
      <c r="AJ45" s="225"/>
      <c r="AK45" s="225"/>
      <c r="AL45" s="225"/>
      <c r="AM45" s="225"/>
      <c r="AN45" s="225"/>
      <c r="AO45" s="225"/>
      <c r="AP45" s="225"/>
    </row>
    <row r="46" spans="1:42">
      <c r="A46" s="221" t="s">
        <v>50</v>
      </c>
      <c r="B46" s="137" t="s">
        <v>200</v>
      </c>
      <c r="C46" s="151">
        <f>C47+C48</f>
        <v>0</v>
      </c>
      <c r="D46" s="153">
        <f t="shared" ref="D46:J46" si="109">D47+D48</f>
        <v>0</v>
      </c>
      <c r="E46" s="336">
        <f t="shared" si="109"/>
        <v>0</v>
      </c>
      <c r="F46" s="223">
        <f t="shared" si="109"/>
        <v>0</v>
      </c>
      <c r="G46" s="223">
        <f t="shared" si="109"/>
        <v>0</v>
      </c>
      <c r="H46" s="153">
        <f t="shared" si="109"/>
        <v>0</v>
      </c>
      <c r="I46" s="153">
        <f t="shared" si="109"/>
        <v>0</v>
      </c>
      <c r="J46" s="153">
        <f t="shared" si="109"/>
        <v>0</v>
      </c>
      <c r="K46" s="153">
        <f t="shared" ref="K46:L46" si="110">K47+K48</f>
        <v>0</v>
      </c>
      <c r="L46" s="153">
        <f t="shared" si="110"/>
        <v>0</v>
      </c>
      <c r="M46" s="153">
        <f t="shared" ref="M46:S46" si="111">M47+M48</f>
        <v>0</v>
      </c>
      <c r="N46" s="153">
        <f t="shared" si="111"/>
        <v>0</v>
      </c>
      <c r="O46" s="153">
        <f t="shared" si="111"/>
        <v>0</v>
      </c>
      <c r="P46" s="153">
        <f t="shared" si="111"/>
        <v>0</v>
      </c>
      <c r="Q46" s="153">
        <f t="shared" si="111"/>
        <v>0</v>
      </c>
      <c r="R46" s="153">
        <f t="shared" si="111"/>
        <v>0</v>
      </c>
      <c r="S46" s="153">
        <f t="shared" si="111"/>
        <v>0</v>
      </c>
      <c r="T46" s="153">
        <f t="shared" ref="T46:U46" si="112">T47+T48</f>
        <v>0</v>
      </c>
      <c r="U46" s="153">
        <f t="shared" si="112"/>
        <v>0</v>
      </c>
      <c r="V46" s="224"/>
      <c r="W46" s="130" t="s">
        <v>191</v>
      </c>
      <c r="X46" s="131"/>
      <c r="Y46" s="133"/>
      <c r="Z46" s="225"/>
      <c r="AA46" s="227"/>
      <c r="AB46" s="227"/>
      <c r="AC46" s="133"/>
      <c r="AD46" s="133"/>
      <c r="AE46" s="133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</row>
    <row r="47" spans="1:42">
      <c r="A47" s="226" t="s">
        <v>31</v>
      </c>
      <c r="B47" s="145" t="s">
        <v>201</v>
      </c>
      <c r="C47" s="131"/>
      <c r="D47" s="133"/>
      <c r="E47" s="332"/>
      <c r="F47" s="227"/>
      <c r="G47" s="227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248"/>
      <c r="W47" s="135" t="s">
        <v>202</v>
      </c>
      <c r="X47" s="151">
        <f>X48+X49</f>
        <v>0</v>
      </c>
      <c r="Y47" s="153">
        <f t="shared" ref="Y47:AE47" si="113">Y48+Y49</f>
        <v>0</v>
      </c>
      <c r="Z47" s="222">
        <f t="shared" si="113"/>
        <v>0</v>
      </c>
      <c r="AA47" s="223">
        <f t="shared" si="113"/>
        <v>0</v>
      </c>
      <c r="AB47" s="223">
        <f t="shared" si="113"/>
        <v>0</v>
      </c>
      <c r="AC47" s="153">
        <f t="shared" si="113"/>
        <v>0</v>
      </c>
      <c r="AD47" s="153">
        <f t="shared" si="113"/>
        <v>0</v>
      </c>
      <c r="AE47" s="153">
        <f t="shared" si="113"/>
        <v>0</v>
      </c>
      <c r="AF47" s="222">
        <f t="shared" ref="AF47:AG47" si="114">AF48+AF49</f>
        <v>0</v>
      </c>
      <c r="AG47" s="222">
        <f t="shared" si="114"/>
        <v>0</v>
      </c>
      <c r="AH47" s="222">
        <f t="shared" ref="AH47:AN47" si="115">AH48+AH49</f>
        <v>0</v>
      </c>
      <c r="AI47" s="222">
        <f t="shared" si="115"/>
        <v>0</v>
      </c>
      <c r="AJ47" s="222">
        <f t="shared" si="115"/>
        <v>0</v>
      </c>
      <c r="AK47" s="222">
        <f t="shared" si="115"/>
        <v>0</v>
      </c>
      <c r="AL47" s="222">
        <f t="shared" si="115"/>
        <v>0</v>
      </c>
      <c r="AM47" s="222">
        <f t="shared" si="115"/>
        <v>0</v>
      </c>
      <c r="AN47" s="222">
        <f t="shared" si="115"/>
        <v>0</v>
      </c>
      <c r="AO47" s="222">
        <f t="shared" ref="AO47:AP47" si="116">AO48+AO49</f>
        <v>0</v>
      </c>
      <c r="AP47" s="222">
        <f t="shared" si="116"/>
        <v>0</v>
      </c>
    </row>
    <row r="48" spans="1:42">
      <c r="A48" s="226" t="s">
        <v>33</v>
      </c>
      <c r="B48" s="145" t="s">
        <v>203</v>
      </c>
      <c r="C48" s="131"/>
      <c r="D48" s="133"/>
      <c r="E48" s="332"/>
      <c r="F48" s="227"/>
      <c r="G48" s="227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224"/>
      <c r="W48" s="130" t="s">
        <v>196</v>
      </c>
      <c r="X48" s="131"/>
      <c r="Y48" s="133"/>
      <c r="Z48" s="225"/>
      <c r="AA48" s="227"/>
      <c r="AB48" s="227"/>
      <c r="AC48" s="133"/>
      <c r="AD48" s="133"/>
      <c r="AE48" s="133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</row>
    <row r="49" spans="1:42">
      <c r="A49" s="226"/>
      <c r="B49" s="145"/>
      <c r="C49" s="131"/>
      <c r="D49" s="133"/>
      <c r="E49" s="332"/>
      <c r="F49" s="227"/>
      <c r="G49" s="227"/>
      <c r="H49" s="133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224"/>
      <c r="W49" s="130" t="s">
        <v>197</v>
      </c>
      <c r="X49" s="131"/>
      <c r="Y49" s="133"/>
      <c r="Z49" s="225"/>
      <c r="AA49" s="227"/>
      <c r="AB49" s="227"/>
      <c r="AC49" s="133"/>
      <c r="AD49" s="133"/>
      <c r="AE49" s="133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</row>
    <row r="50" spans="1:42">
      <c r="A50" s="253" t="s">
        <v>41</v>
      </c>
      <c r="B50" s="254" t="s">
        <v>204</v>
      </c>
      <c r="C50" s="142">
        <f>C51+C57+C70+C92</f>
        <v>0</v>
      </c>
      <c r="D50" s="143">
        <f>D51+D57+D70+D92</f>
        <v>0</v>
      </c>
      <c r="E50" s="334">
        <f>E51+E57+E70+E92</f>
        <v>0</v>
      </c>
      <c r="F50" s="255">
        <f t="shared" ref="F50:I50" si="117">F51+F57+F70+F92</f>
        <v>0</v>
      </c>
      <c r="G50" s="255">
        <f t="shared" si="117"/>
        <v>0</v>
      </c>
      <c r="H50" s="247">
        <f t="shared" si="117"/>
        <v>0</v>
      </c>
      <c r="I50" s="247">
        <f t="shared" si="117"/>
        <v>0</v>
      </c>
      <c r="J50" s="247">
        <f t="shared" ref="J50:K50" si="118">J51+J57+J70+J92</f>
        <v>0</v>
      </c>
      <c r="K50" s="247">
        <f t="shared" si="118"/>
        <v>0</v>
      </c>
      <c r="L50" s="247">
        <f t="shared" ref="L50:M50" si="119">L51+L57+L70+L92</f>
        <v>0</v>
      </c>
      <c r="M50" s="247">
        <f t="shared" si="119"/>
        <v>0</v>
      </c>
      <c r="N50" s="247">
        <f t="shared" ref="N50:S50" si="120">N51+N57+N70+N92</f>
        <v>0</v>
      </c>
      <c r="O50" s="247">
        <f t="shared" si="120"/>
        <v>0</v>
      </c>
      <c r="P50" s="247">
        <f t="shared" si="120"/>
        <v>0</v>
      </c>
      <c r="Q50" s="247">
        <f t="shared" si="120"/>
        <v>0</v>
      </c>
      <c r="R50" s="247">
        <f t="shared" si="120"/>
        <v>0</v>
      </c>
      <c r="S50" s="247">
        <f t="shared" si="120"/>
        <v>0</v>
      </c>
      <c r="T50" s="247">
        <f t="shared" ref="T50:U50" si="121">T51+T57+T70+T92</f>
        <v>0</v>
      </c>
      <c r="U50" s="247">
        <f t="shared" si="121"/>
        <v>0</v>
      </c>
      <c r="V50" s="256"/>
      <c r="W50" s="130" t="s">
        <v>257</v>
      </c>
      <c r="X50" s="131"/>
      <c r="Y50" s="133"/>
      <c r="Z50" s="225"/>
      <c r="AA50" s="227"/>
      <c r="AB50" s="227"/>
      <c r="AC50" s="133"/>
      <c r="AD50" s="133"/>
      <c r="AE50" s="133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</row>
    <row r="51" spans="1:42">
      <c r="A51" s="221" t="s">
        <v>29</v>
      </c>
      <c r="B51" s="137" t="s">
        <v>8</v>
      </c>
      <c r="C51" s="136">
        <f>C52+C53+C54+C55+C56</f>
        <v>0</v>
      </c>
      <c r="D51" s="138">
        <f t="shared" ref="D51:J51" si="122">D52+D53+D54+D55+D56</f>
        <v>0</v>
      </c>
      <c r="E51" s="333">
        <f t="shared" si="122"/>
        <v>0</v>
      </c>
      <c r="F51" s="257">
        <f t="shared" si="122"/>
        <v>0</v>
      </c>
      <c r="G51" s="257">
        <f t="shared" si="122"/>
        <v>0</v>
      </c>
      <c r="H51" s="138">
        <f t="shared" si="122"/>
        <v>0</v>
      </c>
      <c r="I51" s="138">
        <f t="shared" si="122"/>
        <v>0</v>
      </c>
      <c r="J51" s="138">
        <f t="shared" si="122"/>
        <v>0</v>
      </c>
      <c r="K51" s="138">
        <f t="shared" ref="K51:L51" si="123">K52+K53+K54+K55+K56</f>
        <v>0</v>
      </c>
      <c r="L51" s="138">
        <f t="shared" si="123"/>
        <v>0</v>
      </c>
      <c r="M51" s="138">
        <f t="shared" ref="M51:S51" si="124">M52+M53+M54+M55+M56</f>
        <v>0</v>
      </c>
      <c r="N51" s="138">
        <f t="shared" si="124"/>
        <v>0</v>
      </c>
      <c r="O51" s="138">
        <f t="shared" si="124"/>
        <v>0</v>
      </c>
      <c r="P51" s="138">
        <f t="shared" si="124"/>
        <v>0</v>
      </c>
      <c r="Q51" s="138">
        <f t="shared" si="124"/>
        <v>0</v>
      </c>
      <c r="R51" s="138">
        <f t="shared" si="124"/>
        <v>0</v>
      </c>
      <c r="S51" s="138">
        <f t="shared" si="124"/>
        <v>0</v>
      </c>
      <c r="T51" s="138">
        <f t="shared" ref="T51:U51" si="125">T52+T53+T54+T55+T56</f>
        <v>0</v>
      </c>
      <c r="U51" s="138">
        <f t="shared" si="125"/>
        <v>0</v>
      </c>
      <c r="V51" s="256"/>
      <c r="W51" s="130" t="s">
        <v>205</v>
      </c>
      <c r="X51" s="131"/>
      <c r="Y51" s="133"/>
      <c r="Z51" s="225"/>
      <c r="AA51" s="227"/>
      <c r="AB51" s="227"/>
      <c r="AC51" s="133"/>
      <c r="AD51" s="133"/>
      <c r="AE51" s="133"/>
      <c r="AF51" s="225"/>
      <c r="AG51" s="225"/>
      <c r="AH51" s="225"/>
      <c r="AI51" s="225"/>
      <c r="AJ51" s="225"/>
      <c r="AK51" s="225"/>
      <c r="AL51" s="225"/>
      <c r="AM51" s="225"/>
      <c r="AN51" s="225"/>
      <c r="AO51" s="225"/>
      <c r="AP51" s="225"/>
    </row>
    <row r="52" spans="1:42">
      <c r="A52" s="226" t="s">
        <v>31</v>
      </c>
      <c r="B52" s="145" t="s">
        <v>206</v>
      </c>
      <c r="C52" s="131"/>
      <c r="D52" s="133"/>
      <c r="E52" s="332"/>
      <c r="F52" s="227"/>
      <c r="G52" s="227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256"/>
      <c r="W52" s="130" t="s">
        <v>207</v>
      </c>
      <c r="X52" s="131"/>
      <c r="Y52" s="133"/>
      <c r="Z52" s="225"/>
      <c r="AA52" s="227"/>
      <c r="AB52" s="227"/>
      <c r="AC52" s="133"/>
      <c r="AD52" s="133"/>
      <c r="AE52" s="133"/>
      <c r="AF52" s="225"/>
      <c r="AG52" s="225"/>
      <c r="AH52" s="225"/>
      <c r="AI52" s="225"/>
      <c r="AJ52" s="225"/>
      <c r="AK52" s="225"/>
      <c r="AL52" s="225"/>
      <c r="AM52" s="225"/>
      <c r="AN52" s="225"/>
      <c r="AO52" s="225"/>
      <c r="AP52" s="225"/>
    </row>
    <row r="53" spans="1:42">
      <c r="A53" s="226" t="s">
        <v>33</v>
      </c>
      <c r="B53" s="145" t="s">
        <v>208</v>
      </c>
      <c r="C53" s="131"/>
      <c r="D53" s="133"/>
      <c r="E53" s="332"/>
      <c r="F53" s="227"/>
      <c r="G53" s="227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256"/>
      <c r="W53" s="130" t="s">
        <v>209</v>
      </c>
      <c r="X53" s="131"/>
      <c r="Y53" s="133"/>
      <c r="Z53" s="225"/>
      <c r="AA53" s="227"/>
      <c r="AB53" s="227"/>
      <c r="AC53" s="133"/>
      <c r="AD53" s="133"/>
      <c r="AE53" s="133"/>
      <c r="AF53" s="225"/>
      <c r="AG53" s="225"/>
      <c r="AH53" s="225"/>
      <c r="AI53" s="225"/>
      <c r="AJ53" s="225"/>
      <c r="AK53" s="225"/>
      <c r="AL53" s="225"/>
      <c r="AM53" s="225"/>
      <c r="AN53" s="225"/>
      <c r="AO53" s="225"/>
      <c r="AP53" s="225"/>
    </row>
    <row r="54" spans="1:42">
      <c r="A54" s="226" t="s">
        <v>136</v>
      </c>
      <c r="B54" s="145" t="s">
        <v>210</v>
      </c>
      <c r="C54" s="131"/>
      <c r="D54" s="133"/>
      <c r="E54" s="332"/>
      <c r="F54" s="227"/>
      <c r="G54" s="227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256"/>
      <c r="W54" s="130" t="s">
        <v>211</v>
      </c>
      <c r="X54" s="131"/>
      <c r="Y54" s="133"/>
      <c r="Z54" s="225"/>
      <c r="AA54" s="227"/>
      <c r="AB54" s="227"/>
      <c r="AC54" s="133"/>
      <c r="AD54" s="133"/>
      <c r="AE54" s="133"/>
      <c r="AF54" s="225"/>
      <c r="AG54" s="225"/>
      <c r="AH54" s="225"/>
      <c r="AI54" s="225"/>
      <c r="AJ54" s="225"/>
      <c r="AK54" s="225"/>
      <c r="AL54" s="225"/>
      <c r="AM54" s="225"/>
      <c r="AN54" s="225"/>
      <c r="AO54" s="225"/>
      <c r="AP54" s="225"/>
    </row>
    <row r="55" spans="1:42">
      <c r="A55" s="226" t="s">
        <v>139</v>
      </c>
      <c r="B55" s="145" t="s">
        <v>212</v>
      </c>
      <c r="C55" s="131"/>
      <c r="D55" s="133"/>
      <c r="E55" s="332"/>
      <c r="F55" s="227"/>
      <c r="G55" s="227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256" t="s">
        <v>136</v>
      </c>
      <c r="W55" s="130" t="s">
        <v>213</v>
      </c>
      <c r="X55" s="131"/>
      <c r="Y55" s="133"/>
      <c r="Z55" s="225"/>
      <c r="AA55" s="227"/>
      <c r="AB55" s="227"/>
      <c r="AC55" s="133"/>
      <c r="AD55" s="133"/>
      <c r="AE55" s="133"/>
      <c r="AF55" s="225"/>
      <c r="AG55" s="225"/>
      <c r="AH55" s="225"/>
      <c r="AI55" s="225"/>
      <c r="AJ55" s="225"/>
      <c r="AK55" s="225"/>
      <c r="AL55" s="225"/>
      <c r="AM55" s="225"/>
      <c r="AN55" s="225"/>
      <c r="AO55" s="225"/>
      <c r="AP55" s="225"/>
    </row>
    <row r="56" spans="1:42">
      <c r="A56" s="226" t="s">
        <v>214</v>
      </c>
      <c r="B56" s="145" t="s">
        <v>215</v>
      </c>
      <c r="C56" s="131"/>
      <c r="D56" s="133"/>
      <c r="E56" s="332"/>
      <c r="F56" s="227"/>
      <c r="G56" s="227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258" t="s">
        <v>39</v>
      </c>
      <c r="W56" s="135" t="s">
        <v>216</v>
      </c>
      <c r="X56" s="151">
        <f>X57+X58</f>
        <v>0</v>
      </c>
      <c r="Y56" s="153">
        <f t="shared" ref="Y56:AE56" si="126">Y57+Y58</f>
        <v>0</v>
      </c>
      <c r="Z56" s="222">
        <f t="shared" si="126"/>
        <v>0</v>
      </c>
      <c r="AA56" s="223">
        <f t="shared" si="126"/>
        <v>0</v>
      </c>
      <c r="AB56" s="223">
        <f t="shared" si="126"/>
        <v>0</v>
      </c>
      <c r="AC56" s="153">
        <f t="shared" si="126"/>
        <v>0</v>
      </c>
      <c r="AD56" s="153">
        <f t="shared" si="126"/>
        <v>0</v>
      </c>
      <c r="AE56" s="153">
        <f t="shared" si="126"/>
        <v>0</v>
      </c>
      <c r="AF56" s="222">
        <f t="shared" ref="AF56:AG56" si="127">AF57+AF58</f>
        <v>0</v>
      </c>
      <c r="AG56" s="222">
        <f t="shared" si="127"/>
        <v>0</v>
      </c>
      <c r="AH56" s="222">
        <f t="shared" ref="AH56:AN56" si="128">AH57+AH58</f>
        <v>0</v>
      </c>
      <c r="AI56" s="222">
        <f t="shared" si="128"/>
        <v>0</v>
      </c>
      <c r="AJ56" s="222">
        <f t="shared" si="128"/>
        <v>0</v>
      </c>
      <c r="AK56" s="222">
        <f t="shared" si="128"/>
        <v>0</v>
      </c>
      <c r="AL56" s="222">
        <f t="shared" si="128"/>
        <v>0</v>
      </c>
      <c r="AM56" s="222">
        <f t="shared" si="128"/>
        <v>0</v>
      </c>
      <c r="AN56" s="222">
        <f t="shared" si="128"/>
        <v>0</v>
      </c>
      <c r="AO56" s="222">
        <f t="shared" ref="AO56:AP56" si="129">AO57+AO58</f>
        <v>0</v>
      </c>
      <c r="AP56" s="222">
        <f t="shared" si="129"/>
        <v>0</v>
      </c>
    </row>
    <row r="57" spans="1:42">
      <c r="A57" s="221" t="s">
        <v>35</v>
      </c>
      <c r="B57" s="137" t="s">
        <v>217</v>
      </c>
      <c r="C57" s="151">
        <f>C58+C63</f>
        <v>0</v>
      </c>
      <c r="D57" s="153">
        <f>D58+D63</f>
        <v>0</v>
      </c>
      <c r="E57" s="336">
        <f>E58+E63</f>
        <v>0</v>
      </c>
      <c r="F57" s="223">
        <f t="shared" ref="F57:I57" si="130">F58+F63</f>
        <v>0</v>
      </c>
      <c r="G57" s="223">
        <f t="shared" si="130"/>
        <v>0</v>
      </c>
      <c r="H57" s="153">
        <f t="shared" si="130"/>
        <v>0</v>
      </c>
      <c r="I57" s="153">
        <f t="shared" si="130"/>
        <v>0</v>
      </c>
      <c r="J57" s="153">
        <f t="shared" ref="J57:K57" si="131">J58+J63</f>
        <v>0</v>
      </c>
      <c r="K57" s="153">
        <f t="shared" si="131"/>
        <v>0</v>
      </c>
      <c r="L57" s="153">
        <f t="shared" ref="L57:M57" si="132">L58+L63</f>
        <v>0</v>
      </c>
      <c r="M57" s="153">
        <f t="shared" si="132"/>
        <v>0</v>
      </c>
      <c r="N57" s="153">
        <f t="shared" ref="N57:S57" si="133">N58+N63</f>
        <v>0</v>
      </c>
      <c r="O57" s="153">
        <f t="shared" si="133"/>
        <v>0</v>
      </c>
      <c r="P57" s="153">
        <f t="shared" si="133"/>
        <v>0</v>
      </c>
      <c r="Q57" s="153">
        <f t="shared" si="133"/>
        <v>0</v>
      </c>
      <c r="R57" s="153">
        <f t="shared" si="133"/>
        <v>0</v>
      </c>
      <c r="S57" s="153">
        <f t="shared" si="133"/>
        <v>0</v>
      </c>
      <c r="T57" s="153">
        <f t="shared" ref="T57:U57" si="134">T58+T63</f>
        <v>0</v>
      </c>
      <c r="U57" s="153">
        <f t="shared" si="134"/>
        <v>0</v>
      </c>
      <c r="V57" s="256" t="s">
        <v>31</v>
      </c>
      <c r="W57" s="130" t="s">
        <v>218</v>
      </c>
      <c r="X57" s="131"/>
      <c r="Y57" s="133"/>
      <c r="Z57" s="225"/>
      <c r="AA57" s="227"/>
      <c r="AB57" s="227"/>
      <c r="AC57" s="133"/>
      <c r="AD57" s="133"/>
      <c r="AE57" s="133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</row>
    <row r="58" spans="1:42">
      <c r="A58" s="221" t="s">
        <v>31</v>
      </c>
      <c r="B58" s="137" t="s">
        <v>219</v>
      </c>
      <c r="C58" s="151">
        <f>C59+C62</f>
        <v>0</v>
      </c>
      <c r="D58" s="153">
        <f t="shared" ref="D58:J58" si="135">D59+D62</f>
        <v>0</v>
      </c>
      <c r="E58" s="336">
        <f t="shared" si="135"/>
        <v>0</v>
      </c>
      <c r="F58" s="223">
        <f t="shared" si="135"/>
        <v>0</v>
      </c>
      <c r="G58" s="223">
        <f t="shared" si="135"/>
        <v>0</v>
      </c>
      <c r="H58" s="153">
        <f t="shared" si="135"/>
        <v>0</v>
      </c>
      <c r="I58" s="153">
        <f t="shared" si="135"/>
        <v>0</v>
      </c>
      <c r="J58" s="153">
        <f t="shared" si="135"/>
        <v>0</v>
      </c>
      <c r="K58" s="153">
        <f t="shared" ref="K58:L58" si="136">K59+K62</f>
        <v>0</v>
      </c>
      <c r="L58" s="153">
        <f t="shared" si="136"/>
        <v>0</v>
      </c>
      <c r="M58" s="153">
        <f t="shared" ref="M58:S58" si="137">M59+M62</f>
        <v>0</v>
      </c>
      <c r="N58" s="153">
        <f t="shared" si="137"/>
        <v>0</v>
      </c>
      <c r="O58" s="153">
        <f t="shared" si="137"/>
        <v>0</v>
      </c>
      <c r="P58" s="153">
        <f t="shared" si="137"/>
        <v>0</v>
      </c>
      <c r="Q58" s="153">
        <f t="shared" si="137"/>
        <v>0</v>
      </c>
      <c r="R58" s="153">
        <f t="shared" si="137"/>
        <v>0</v>
      </c>
      <c r="S58" s="153">
        <f t="shared" si="137"/>
        <v>0</v>
      </c>
      <c r="T58" s="153">
        <f t="shared" ref="T58:U58" si="138">T59+T62</f>
        <v>0</v>
      </c>
      <c r="U58" s="153">
        <f t="shared" si="138"/>
        <v>0</v>
      </c>
      <c r="V58" s="258" t="s">
        <v>33</v>
      </c>
      <c r="W58" s="135" t="s">
        <v>203</v>
      </c>
      <c r="X58" s="151">
        <f>X59+X60</f>
        <v>0</v>
      </c>
      <c r="Y58" s="153">
        <f>Y59+Y60</f>
        <v>0</v>
      </c>
      <c r="Z58" s="222">
        <f t="shared" ref="Z58" si="139">Z59+Z60</f>
        <v>0</v>
      </c>
      <c r="AA58" s="223">
        <f t="shared" ref="AA58:AD58" si="140">AA59+AA60</f>
        <v>0</v>
      </c>
      <c r="AB58" s="223">
        <f t="shared" si="140"/>
        <v>0</v>
      </c>
      <c r="AC58" s="153">
        <f t="shared" si="140"/>
        <v>0</v>
      </c>
      <c r="AD58" s="153">
        <f t="shared" si="140"/>
        <v>0</v>
      </c>
      <c r="AE58" s="153">
        <f t="shared" ref="AE58:AF58" si="141">AE59+AE60</f>
        <v>0</v>
      </c>
      <c r="AF58" s="222">
        <f t="shared" si="141"/>
        <v>0</v>
      </c>
      <c r="AG58" s="222">
        <f t="shared" ref="AG58:AH58" si="142">AG59+AG60</f>
        <v>0</v>
      </c>
      <c r="AH58" s="222">
        <f t="shared" si="142"/>
        <v>0</v>
      </c>
      <c r="AI58" s="222">
        <f t="shared" ref="AI58:AN58" si="143">AI59+AI60</f>
        <v>0</v>
      </c>
      <c r="AJ58" s="222">
        <f t="shared" si="143"/>
        <v>0</v>
      </c>
      <c r="AK58" s="222">
        <f t="shared" si="143"/>
        <v>0</v>
      </c>
      <c r="AL58" s="222">
        <f t="shared" si="143"/>
        <v>0</v>
      </c>
      <c r="AM58" s="222">
        <f t="shared" si="143"/>
        <v>0</v>
      </c>
      <c r="AN58" s="222">
        <f t="shared" si="143"/>
        <v>0</v>
      </c>
      <c r="AO58" s="222">
        <f t="shared" ref="AO58:AP58" si="144">AO59+AO60</f>
        <v>0</v>
      </c>
      <c r="AP58" s="222">
        <f t="shared" si="144"/>
        <v>0</v>
      </c>
    </row>
    <row r="59" spans="1:42">
      <c r="A59" s="221"/>
      <c r="B59" s="137" t="s">
        <v>220</v>
      </c>
      <c r="C59" s="136">
        <f>C60+C61</f>
        <v>0</v>
      </c>
      <c r="D59" s="138">
        <f t="shared" ref="D59:J59" si="145">D60+D61</f>
        <v>0</v>
      </c>
      <c r="E59" s="333">
        <f t="shared" si="145"/>
        <v>0</v>
      </c>
      <c r="F59" s="257">
        <f t="shared" si="145"/>
        <v>0</v>
      </c>
      <c r="G59" s="257">
        <f t="shared" si="145"/>
        <v>0</v>
      </c>
      <c r="H59" s="138">
        <f t="shared" si="145"/>
        <v>0</v>
      </c>
      <c r="I59" s="138">
        <f t="shared" si="145"/>
        <v>0</v>
      </c>
      <c r="J59" s="138">
        <f t="shared" si="145"/>
        <v>0</v>
      </c>
      <c r="K59" s="138">
        <f t="shared" ref="K59:L59" si="146">K60+K61</f>
        <v>0</v>
      </c>
      <c r="L59" s="138">
        <f t="shared" si="146"/>
        <v>0</v>
      </c>
      <c r="M59" s="138">
        <f t="shared" ref="M59:S59" si="147">M60+M61</f>
        <v>0</v>
      </c>
      <c r="N59" s="138">
        <f t="shared" si="147"/>
        <v>0</v>
      </c>
      <c r="O59" s="138">
        <f t="shared" si="147"/>
        <v>0</v>
      </c>
      <c r="P59" s="138">
        <f t="shared" si="147"/>
        <v>0</v>
      </c>
      <c r="Q59" s="138">
        <f t="shared" si="147"/>
        <v>0</v>
      </c>
      <c r="R59" s="138">
        <f t="shared" si="147"/>
        <v>0</v>
      </c>
      <c r="S59" s="138">
        <f t="shared" si="147"/>
        <v>0</v>
      </c>
      <c r="T59" s="138">
        <f t="shared" ref="T59:U59" si="148">T60+T61</f>
        <v>0</v>
      </c>
      <c r="U59" s="138">
        <f t="shared" si="148"/>
        <v>0</v>
      </c>
      <c r="V59" s="256"/>
      <c r="W59" s="130" t="s">
        <v>178</v>
      </c>
      <c r="X59" s="131"/>
      <c r="Y59" s="133"/>
      <c r="Z59" s="225"/>
      <c r="AA59" s="227"/>
      <c r="AB59" s="227"/>
      <c r="AC59" s="133"/>
      <c r="AD59" s="133"/>
      <c r="AE59" s="133"/>
      <c r="AF59" s="225"/>
      <c r="AG59" s="225"/>
      <c r="AH59" s="225"/>
      <c r="AI59" s="225"/>
      <c r="AJ59" s="225"/>
      <c r="AK59" s="225"/>
      <c r="AL59" s="225"/>
      <c r="AM59" s="225"/>
      <c r="AN59" s="225"/>
      <c r="AO59" s="225"/>
      <c r="AP59" s="225"/>
    </row>
    <row r="60" spans="1:42" ht="15.75" thickBot="1">
      <c r="A60" s="226"/>
      <c r="B60" s="145" t="s">
        <v>196</v>
      </c>
      <c r="C60" s="131"/>
      <c r="D60" s="133"/>
      <c r="E60" s="332"/>
      <c r="F60" s="227"/>
      <c r="G60" s="227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256"/>
      <c r="W60" s="130" t="s">
        <v>179</v>
      </c>
      <c r="X60" s="259"/>
      <c r="Y60" s="261"/>
      <c r="Z60" s="260"/>
      <c r="AA60" s="322"/>
      <c r="AB60" s="322"/>
      <c r="AC60" s="261"/>
      <c r="AD60" s="261"/>
      <c r="AE60" s="261"/>
      <c r="AF60" s="260"/>
      <c r="AG60" s="260"/>
      <c r="AH60" s="260"/>
      <c r="AI60" s="260"/>
      <c r="AJ60" s="260"/>
      <c r="AK60" s="260"/>
      <c r="AL60" s="260"/>
      <c r="AM60" s="260"/>
      <c r="AN60" s="260"/>
      <c r="AO60" s="260"/>
      <c r="AP60" s="260"/>
    </row>
    <row r="61" spans="1:42">
      <c r="A61" s="226"/>
      <c r="B61" s="145" t="s">
        <v>197</v>
      </c>
      <c r="C61" s="131"/>
      <c r="D61" s="133"/>
      <c r="E61" s="332"/>
      <c r="F61" s="227"/>
      <c r="G61" s="227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1:42">
      <c r="A62" s="226"/>
      <c r="B62" s="145" t="s">
        <v>198</v>
      </c>
      <c r="C62" s="131"/>
      <c r="D62" s="133"/>
      <c r="E62" s="332"/>
      <c r="F62" s="227"/>
      <c r="G62" s="227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1:42">
      <c r="A63" s="221" t="s">
        <v>33</v>
      </c>
      <c r="B63" s="137" t="s">
        <v>221</v>
      </c>
      <c r="C63" s="151">
        <f>C64+C67+C68+C69</f>
        <v>0</v>
      </c>
      <c r="D63" s="153">
        <f t="shared" ref="D63:J63" si="149">D64+D67+D68+D69</f>
        <v>0</v>
      </c>
      <c r="E63" s="336">
        <f t="shared" si="149"/>
        <v>0</v>
      </c>
      <c r="F63" s="223">
        <f t="shared" si="149"/>
        <v>0</v>
      </c>
      <c r="G63" s="223">
        <f t="shared" si="149"/>
        <v>0</v>
      </c>
      <c r="H63" s="153">
        <f t="shared" si="149"/>
        <v>0</v>
      </c>
      <c r="I63" s="153">
        <f t="shared" si="149"/>
        <v>0</v>
      </c>
      <c r="J63" s="153">
        <f t="shared" si="149"/>
        <v>0</v>
      </c>
      <c r="K63" s="153">
        <f t="shared" ref="K63:L63" si="150">K64+K67+K68+K69</f>
        <v>0</v>
      </c>
      <c r="L63" s="153">
        <f t="shared" si="150"/>
        <v>0</v>
      </c>
      <c r="M63" s="153">
        <f t="shared" ref="M63:S63" si="151">M64+M67+M68+M69</f>
        <v>0</v>
      </c>
      <c r="N63" s="153">
        <f t="shared" si="151"/>
        <v>0</v>
      </c>
      <c r="O63" s="153">
        <f t="shared" si="151"/>
        <v>0</v>
      </c>
      <c r="P63" s="153">
        <f t="shared" si="151"/>
        <v>0</v>
      </c>
      <c r="Q63" s="153">
        <f t="shared" si="151"/>
        <v>0</v>
      </c>
      <c r="R63" s="153">
        <f t="shared" si="151"/>
        <v>0</v>
      </c>
      <c r="S63" s="153">
        <f t="shared" si="151"/>
        <v>0</v>
      </c>
      <c r="T63" s="153">
        <f t="shared" ref="T63:U63" si="152">T64+T67+T68+T69</f>
        <v>0</v>
      </c>
      <c r="U63" s="153">
        <f t="shared" si="152"/>
        <v>0</v>
      </c>
    </row>
    <row r="64" spans="1:42">
      <c r="A64" s="221"/>
      <c r="B64" s="137" t="s">
        <v>220</v>
      </c>
      <c r="C64" s="151">
        <f>C65+C66</f>
        <v>0</v>
      </c>
      <c r="D64" s="153">
        <f t="shared" ref="D64:J64" si="153">D65+D66</f>
        <v>0</v>
      </c>
      <c r="E64" s="336">
        <f t="shared" si="153"/>
        <v>0</v>
      </c>
      <c r="F64" s="223">
        <f t="shared" si="153"/>
        <v>0</v>
      </c>
      <c r="G64" s="223">
        <f t="shared" si="153"/>
        <v>0</v>
      </c>
      <c r="H64" s="153">
        <f t="shared" si="153"/>
        <v>0</v>
      </c>
      <c r="I64" s="153">
        <f t="shared" si="153"/>
        <v>0</v>
      </c>
      <c r="J64" s="153">
        <f t="shared" si="153"/>
        <v>0</v>
      </c>
      <c r="K64" s="153">
        <f t="shared" ref="K64:L64" si="154">K65+K66</f>
        <v>0</v>
      </c>
      <c r="L64" s="153">
        <f t="shared" si="154"/>
        <v>0</v>
      </c>
      <c r="M64" s="153">
        <f t="shared" ref="M64:S64" si="155">M65+M66</f>
        <v>0</v>
      </c>
      <c r="N64" s="153">
        <f t="shared" si="155"/>
        <v>0</v>
      </c>
      <c r="O64" s="153">
        <f t="shared" si="155"/>
        <v>0</v>
      </c>
      <c r="P64" s="153">
        <f t="shared" si="155"/>
        <v>0</v>
      </c>
      <c r="Q64" s="153">
        <f t="shared" si="155"/>
        <v>0</v>
      </c>
      <c r="R64" s="153">
        <f t="shared" si="155"/>
        <v>0</v>
      </c>
      <c r="S64" s="153">
        <f t="shared" si="155"/>
        <v>0</v>
      </c>
      <c r="T64" s="153">
        <f t="shared" ref="T64:U64" si="156">T65+T66</f>
        <v>0</v>
      </c>
      <c r="U64" s="153">
        <f t="shared" si="156"/>
        <v>0</v>
      </c>
    </row>
    <row r="65" spans="1:21">
      <c r="A65" s="226"/>
      <c r="B65" s="145" t="s">
        <v>196</v>
      </c>
      <c r="C65" s="131"/>
      <c r="D65" s="133"/>
      <c r="E65" s="332"/>
      <c r="F65" s="227"/>
      <c r="G65" s="227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1:21">
      <c r="A66" s="226"/>
      <c r="B66" s="145" t="s">
        <v>197</v>
      </c>
      <c r="C66" s="131"/>
      <c r="D66" s="133"/>
      <c r="E66" s="332"/>
      <c r="F66" s="227"/>
      <c r="G66" s="227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1:21" ht="30">
      <c r="A67" s="226"/>
      <c r="B67" s="263" t="s">
        <v>222</v>
      </c>
      <c r="C67" s="131"/>
      <c r="D67" s="133"/>
      <c r="E67" s="332"/>
      <c r="F67" s="227"/>
      <c r="G67" s="227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</row>
    <row r="68" spans="1:21">
      <c r="A68" s="226"/>
      <c r="B68" s="145" t="s">
        <v>223</v>
      </c>
      <c r="C68" s="131"/>
      <c r="D68" s="133"/>
      <c r="E68" s="332"/>
      <c r="F68" s="227"/>
      <c r="G68" s="227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</row>
    <row r="69" spans="1:21">
      <c r="A69" s="226"/>
      <c r="B69" s="145" t="s">
        <v>224</v>
      </c>
      <c r="C69" s="131"/>
      <c r="D69" s="133"/>
      <c r="E69" s="332"/>
      <c r="F69" s="227"/>
      <c r="G69" s="227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</row>
    <row r="70" spans="1:21">
      <c r="A70" s="221" t="s">
        <v>37</v>
      </c>
      <c r="B70" s="137" t="s">
        <v>225</v>
      </c>
      <c r="C70" s="151">
        <f>C71+C91</f>
        <v>0</v>
      </c>
      <c r="D70" s="153">
        <f>D71+D91</f>
        <v>0</v>
      </c>
      <c r="E70" s="336">
        <f>E71+E91</f>
        <v>0</v>
      </c>
      <c r="F70" s="223">
        <f t="shared" ref="F70:I70" si="157">F71+F91</f>
        <v>0</v>
      </c>
      <c r="G70" s="223">
        <f t="shared" si="157"/>
        <v>0</v>
      </c>
      <c r="H70" s="153">
        <f t="shared" si="157"/>
        <v>0</v>
      </c>
      <c r="I70" s="153">
        <f t="shared" si="157"/>
        <v>0</v>
      </c>
      <c r="J70" s="153">
        <f t="shared" ref="J70:K70" si="158">J71+J91</f>
        <v>0</v>
      </c>
      <c r="K70" s="153">
        <f t="shared" si="158"/>
        <v>0</v>
      </c>
      <c r="L70" s="153">
        <f t="shared" ref="L70:M70" si="159">L71+L91</f>
        <v>0</v>
      </c>
      <c r="M70" s="153">
        <f t="shared" si="159"/>
        <v>0</v>
      </c>
      <c r="N70" s="153">
        <f t="shared" ref="N70:S70" si="160">N71+N91</f>
        <v>0</v>
      </c>
      <c r="O70" s="153">
        <f t="shared" si="160"/>
        <v>0</v>
      </c>
      <c r="P70" s="153">
        <f t="shared" si="160"/>
        <v>0</v>
      </c>
      <c r="Q70" s="153">
        <f t="shared" si="160"/>
        <v>0</v>
      </c>
      <c r="R70" s="153">
        <f t="shared" si="160"/>
        <v>0</v>
      </c>
      <c r="S70" s="153">
        <f t="shared" si="160"/>
        <v>0</v>
      </c>
      <c r="T70" s="153">
        <f t="shared" ref="T70:U70" si="161">T71+T91</f>
        <v>0</v>
      </c>
      <c r="U70" s="153">
        <f t="shared" si="161"/>
        <v>0</v>
      </c>
    </row>
    <row r="71" spans="1:21">
      <c r="A71" s="221" t="s">
        <v>31</v>
      </c>
      <c r="B71" s="137" t="s">
        <v>226</v>
      </c>
      <c r="C71" s="151">
        <f>C72+C77+C82+C87</f>
        <v>0</v>
      </c>
      <c r="D71" s="153">
        <f t="shared" ref="D71:J71" si="162">D72+D77+D82+D87</f>
        <v>0</v>
      </c>
      <c r="E71" s="336">
        <f t="shared" si="162"/>
        <v>0</v>
      </c>
      <c r="F71" s="223">
        <f t="shared" si="162"/>
        <v>0</v>
      </c>
      <c r="G71" s="223">
        <f t="shared" si="162"/>
        <v>0</v>
      </c>
      <c r="H71" s="153">
        <f t="shared" si="162"/>
        <v>0</v>
      </c>
      <c r="I71" s="153">
        <f t="shared" si="162"/>
        <v>0</v>
      </c>
      <c r="J71" s="153">
        <f t="shared" si="162"/>
        <v>0</v>
      </c>
      <c r="K71" s="153">
        <f t="shared" ref="K71:L71" si="163">K72+K77+K82+K87</f>
        <v>0</v>
      </c>
      <c r="L71" s="153">
        <f t="shared" si="163"/>
        <v>0</v>
      </c>
      <c r="M71" s="153">
        <f t="shared" ref="M71:S71" si="164">M72+M77+M82+M87</f>
        <v>0</v>
      </c>
      <c r="N71" s="153">
        <f t="shared" si="164"/>
        <v>0</v>
      </c>
      <c r="O71" s="153">
        <f t="shared" si="164"/>
        <v>0</v>
      </c>
      <c r="P71" s="153">
        <f t="shared" si="164"/>
        <v>0</v>
      </c>
      <c r="Q71" s="153">
        <f t="shared" si="164"/>
        <v>0</v>
      </c>
      <c r="R71" s="153">
        <f t="shared" si="164"/>
        <v>0</v>
      </c>
      <c r="S71" s="153">
        <f t="shared" si="164"/>
        <v>0</v>
      </c>
      <c r="T71" s="153">
        <f t="shared" ref="T71:U71" si="165">T72+T77+T82+T87</f>
        <v>0</v>
      </c>
      <c r="U71" s="153">
        <f t="shared" si="165"/>
        <v>0</v>
      </c>
    </row>
    <row r="72" spans="1:21" ht="30">
      <c r="A72" s="221"/>
      <c r="B72" s="252" t="s">
        <v>227</v>
      </c>
      <c r="C72" s="151">
        <f>C73+C74+C75+C76</f>
        <v>0</v>
      </c>
      <c r="D72" s="153">
        <f t="shared" ref="D72:J72" si="166">D73+D74+D75+D76</f>
        <v>0</v>
      </c>
      <c r="E72" s="336">
        <f t="shared" si="166"/>
        <v>0</v>
      </c>
      <c r="F72" s="223">
        <f t="shared" si="166"/>
        <v>0</v>
      </c>
      <c r="G72" s="223">
        <f t="shared" si="166"/>
        <v>0</v>
      </c>
      <c r="H72" s="153">
        <f t="shared" si="166"/>
        <v>0</v>
      </c>
      <c r="I72" s="153">
        <f t="shared" si="166"/>
        <v>0</v>
      </c>
      <c r="J72" s="153">
        <f t="shared" si="166"/>
        <v>0</v>
      </c>
      <c r="K72" s="153">
        <f t="shared" ref="K72:L72" si="167">K73+K74+K75+K76</f>
        <v>0</v>
      </c>
      <c r="L72" s="153">
        <f t="shared" si="167"/>
        <v>0</v>
      </c>
      <c r="M72" s="153">
        <f t="shared" ref="M72:S72" si="168">M73+M74+M75+M76</f>
        <v>0</v>
      </c>
      <c r="N72" s="153">
        <f t="shared" si="168"/>
        <v>0</v>
      </c>
      <c r="O72" s="153">
        <f t="shared" si="168"/>
        <v>0</v>
      </c>
      <c r="P72" s="153">
        <f t="shared" si="168"/>
        <v>0</v>
      </c>
      <c r="Q72" s="153">
        <f t="shared" si="168"/>
        <v>0</v>
      </c>
      <c r="R72" s="153">
        <f t="shared" si="168"/>
        <v>0</v>
      </c>
      <c r="S72" s="153">
        <f t="shared" si="168"/>
        <v>0</v>
      </c>
      <c r="T72" s="153">
        <f t="shared" ref="T72:U72" si="169">T73+T74+T75+T76</f>
        <v>0</v>
      </c>
      <c r="U72" s="153">
        <f t="shared" si="169"/>
        <v>0</v>
      </c>
    </row>
    <row r="73" spans="1:21">
      <c r="A73" s="226"/>
      <c r="B73" s="145" t="s">
        <v>184</v>
      </c>
      <c r="C73" s="131"/>
      <c r="D73" s="133"/>
      <c r="E73" s="332"/>
      <c r="F73" s="227"/>
      <c r="G73" s="227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</row>
    <row r="74" spans="1:21">
      <c r="A74" s="226"/>
      <c r="B74" s="145" t="s">
        <v>193</v>
      </c>
      <c r="C74" s="131"/>
      <c r="D74" s="133"/>
      <c r="E74" s="332"/>
      <c r="F74" s="227"/>
      <c r="G74" s="227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</row>
    <row r="75" spans="1:21">
      <c r="A75" s="226"/>
      <c r="B75" s="145" t="s">
        <v>186</v>
      </c>
      <c r="C75" s="131"/>
      <c r="D75" s="133"/>
      <c r="E75" s="332"/>
      <c r="F75" s="227"/>
      <c r="G75" s="227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</row>
    <row r="76" spans="1:21">
      <c r="A76" s="226"/>
      <c r="B76" s="145" t="s">
        <v>228</v>
      </c>
      <c r="C76" s="131"/>
      <c r="D76" s="133"/>
      <c r="E76" s="332"/>
      <c r="F76" s="227"/>
      <c r="G76" s="227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</row>
    <row r="77" spans="1:21" ht="30">
      <c r="A77" s="221"/>
      <c r="B77" s="252" t="s">
        <v>229</v>
      </c>
      <c r="C77" s="151">
        <f>C78+C79+C80+C81</f>
        <v>0</v>
      </c>
      <c r="D77" s="153">
        <f t="shared" ref="D77:J77" si="170">D78+D79+D80+D81</f>
        <v>0</v>
      </c>
      <c r="E77" s="336">
        <f t="shared" si="170"/>
        <v>0</v>
      </c>
      <c r="F77" s="223">
        <f t="shared" si="170"/>
        <v>0</v>
      </c>
      <c r="G77" s="223">
        <f t="shared" si="170"/>
        <v>0</v>
      </c>
      <c r="H77" s="153">
        <f t="shared" si="170"/>
        <v>0</v>
      </c>
      <c r="I77" s="153">
        <f t="shared" si="170"/>
        <v>0</v>
      </c>
      <c r="J77" s="153">
        <f t="shared" si="170"/>
        <v>0</v>
      </c>
      <c r="K77" s="153">
        <f t="shared" ref="K77:L77" si="171">K78+K79+K80+K81</f>
        <v>0</v>
      </c>
      <c r="L77" s="153">
        <f t="shared" si="171"/>
        <v>0</v>
      </c>
      <c r="M77" s="153">
        <f t="shared" ref="M77:S77" si="172">M78+M79+M80+M81</f>
        <v>0</v>
      </c>
      <c r="N77" s="153">
        <f t="shared" si="172"/>
        <v>0</v>
      </c>
      <c r="O77" s="153">
        <f t="shared" si="172"/>
        <v>0</v>
      </c>
      <c r="P77" s="153">
        <f t="shared" si="172"/>
        <v>0</v>
      </c>
      <c r="Q77" s="153">
        <f t="shared" si="172"/>
        <v>0</v>
      </c>
      <c r="R77" s="153">
        <f t="shared" si="172"/>
        <v>0</v>
      </c>
      <c r="S77" s="153">
        <f t="shared" si="172"/>
        <v>0</v>
      </c>
      <c r="T77" s="153">
        <f t="shared" ref="T77:U77" si="173">T78+T79+T80+T81</f>
        <v>0</v>
      </c>
      <c r="U77" s="153">
        <f t="shared" si="173"/>
        <v>0</v>
      </c>
    </row>
    <row r="78" spans="1:21">
      <c r="A78" s="226"/>
      <c r="B78" s="145" t="s">
        <v>184</v>
      </c>
      <c r="C78" s="131"/>
      <c r="D78" s="133"/>
      <c r="E78" s="332"/>
      <c r="F78" s="227"/>
      <c r="G78" s="227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</row>
    <row r="79" spans="1:21">
      <c r="A79" s="226"/>
      <c r="B79" s="145" t="s">
        <v>193</v>
      </c>
      <c r="C79" s="131"/>
      <c r="D79" s="133"/>
      <c r="E79" s="332"/>
      <c r="F79" s="227"/>
      <c r="G79" s="227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</row>
    <row r="80" spans="1:21">
      <c r="A80" s="226"/>
      <c r="B80" s="145" t="s">
        <v>186</v>
      </c>
      <c r="C80" s="131"/>
      <c r="D80" s="133"/>
      <c r="E80" s="332"/>
      <c r="F80" s="227"/>
      <c r="G80" s="227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</row>
    <row r="81" spans="1:42">
      <c r="A81" s="226"/>
      <c r="B81" s="145" t="s">
        <v>228</v>
      </c>
      <c r="C81" s="131"/>
      <c r="D81" s="133"/>
      <c r="E81" s="332"/>
      <c r="F81" s="227"/>
      <c r="G81" s="227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</row>
    <row r="82" spans="1:42">
      <c r="A82" s="221"/>
      <c r="B82" s="137" t="s">
        <v>195</v>
      </c>
      <c r="C82" s="151">
        <f>C83+C84+C85+C86</f>
        <v>0</v>
      </c>
      <c r="D82" s="153">
        <f t="shared" ref="D82:J82" si="174">D83+D84+D85+D86</f>
        <v>0</v>
      </c>
      <c r="E82" s="336">
        <f t="shared" si="174"/>
        <v>0</v>
      </c>
      <c r="F82" s="223">
        <f t="shared" si="174"/>
        <v>0</v>
      </c>
      <c r="G82" s="223">
        <f t="shared" si="174"/>
        <v>0</v>
      </c>
      <c r="H82" s="153">
        <f t="shared" si="174"/>
        <v>0</v>
      </c>
      <c r="I82" s="153">
        <f t="shared" si="174"/>
        <v>0</v>
      </c>
      <c r="J82" s="153">
        <f t="shared" si="174"/>
        <v>0</v>
      </c>
      <c r="K82" s="153">
        <f t="shared" ref="K82:L82" si="175">K83+K84+K85+K86</f>
        <v>0</v>
      </c>
      <c r="L82" s="153">
        <f t="shared" si="175"/>
        <v>0</v>
      </c>
      <c r="M82" s="153">
        <f t="shared" ref="M82:S82" si="176">M83+M84+M85+M86</f>
        <v>0</v>
      </c>
      <c r="N82" s="153">
        <f t="shared" si="176"/>
        <v>0</v>
      </c>
      <c r="O82" s="153">
        <f t="shared" si="176"/>
        <v>0</v>
      </c>
      <c r="P82" s="153">
        <f t="shared" si="176"/>
        <v>0</v>
      </c>
      <c r="Q82" s="153">
        <f t="shared" si="176"/>
        <v>0</v>
      </c>
      <c r="R82" s="153">
        <f t="shared" si="176"/>
        <v>0</v>
      </c>
      <c r="S82" s="153">
        <f t="shared" si="176"/>
        <v>0</v>
      </c>
      <c r="T82" s="153">
        <f t="shared" ref="T82:U82" si="177">T83+T84+T85+T86</f>
        <v>0</v>
      </c>
      <c r="U82" s="153">
        <f t="shared" si="177"/>
        <v>0</v>
      </c>
    </row>
    <row r="83" spans="1:42">
      <c r="A83" s="226"/>
      <c r="B83" s="145" t="s">
        <v>184</v>
      </c>
      <c r="C83" s="131"/>
      <c r="D83" s="133"/>
      <c r="E83" s="332"/>
      <c r="F83" s="227"/>
      <c r="G83" s="227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</row>
    <row r="84" spans="1:42">
      <c r="A84" s="226"/>
      <c r="B84" s="145" t="s">
        <v>193</v>
      </c>
      <c r="C84" s="131"/>
      <c r="D84" s="133"/>
      <c r="E84" s="332"/>
      <c r="F84" s="227"/>
      <c r="G84" s="227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</row>
    <row r="85" spans="1:42">
      <c r="A85" s="226"/>
      <c r="B85" s="145" t="s">
        <v>186</v>
      </c>
      <c r="C85" s="131"/>
      <c r="D85" s="133"/>
      <c r="E85" s="332"/>
      <c r="F85" s="227"/>
      <c r="G85" s="227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</row>
    <row r="86" spans="1:42">
      <c r="A86" s="226"/>
      <c r="B86" s="145" t="s">
        <v>228</v>
      </c>
      <c r="C86" s="131"/>
      <c r="D86" s="133"/>
      <c r="E86" s="332"/>
      <c r="F86" s="227"/>
      <c r="G86" s="227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</row>
    <row r="87" spans="1:42">
      <c r="A87" s="221"/>
      <c r="B87" s="137" t="s">
        <v>230</v>
      </c>
      <c r="C87" s="151">
        <f>C88+C89+C90</f>
        <v>0</v>
      </c>
      <c r="D87" s="153">
        <f t="shared" ref="D87:J87" si="178">D88+D89+D90</f>
        <v>0</v>
      </c>
      <c r="E87" s="336">
        <f t="shared" si="178"/>
        <v>0</v>
      </c>
      <c r="F87" s="223">
        <f t="shared" si="178"/>
        <v>0</v>
      </c>
      <c r="G87" s="223">
        <f t="shared" si="178"/>
        <v>0</v>
      </c>
      <c r="H87" s="153">
        <f t="shared" si="178"/>
        <v>0</v>
      </c>
      <c r="I87" s="153">
        <f t="shared" si="178"/>
        <v>0</v>
      </c>
      <c r="J87" s="153">
        <f t="shared" si="178"/>
        <v>0</v>
      </c>
      <c r="K87" s="153">
        <f t="shared" ref="K87:L87" si="179">K88+K89+K90</f>
        <v>0</v>
      </c>
      <c r="L87" s="153">
        <f t="shared" si="179"/>
        <v>0</v>
      </c>
      <c r="M87" s="153">
        <f t="shared" ref="M87:S87" si="180">M88+M89+M90</f>
        <v>0</v>
      </c>
      <c r="N87" s="153">
        <f t="shared" si="180"/>
        <v>0</v>
      </c>
      <c r="O87" s="153">
        <f t="shared" si="180"/>
        <v>0</v>
      </c>
      <c r="P87" s="153">
        <f t="shared" si="180"/>
        <v>0</v>
      </c>
      <c r="Q87" s="153">
        <f t="shared" si="180"/>
        <v>0</v>
      </c>
      <c r="R87" s="153">
        <f t="shared" si="180"/>
        <v>0</v>
      </c>
      <c r="S87" s="153">
        <f t="shared" si="180"/>
        <v>0</v>
      </c>
      <c r="T87" s="153">
        <f t="shared" ref="T87:U87" si="181">T88+T89+T90</f>
        <v>0</v>
      </c>
      <c r="U87" s="153">
        <f t="shared" si="181"/>
        <v>0</v>
      </c>
    </row>
    <row r="88" spans="1:42">
      <c r="A88" s="226"/>
      <c r="B88" s="145" t="s">
        <v>231</v>
      </c>
      <c r="C88" s="131"/>
      <c r="D88" s="133"/>
      <c r="E88" s="332"/>
      <c r="F88" s="227"/>
      <c r="G88" s="227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</row>
    <row r="89" spans="1:42">
      <c r="A89" s="226"/>
      <c r="B89" s="145" t="s">
        <v>232</v>
      </c>
      <c r="C89" s="131"/>
      <c r="D89" s="133"/>
      <c r="E89" s="332"/>
      <c r="F89" s="227"/>
      <c r="G89" s="227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</row>
    <row r="90" spans="1:42">
      <c r="A90" s="226"/>
      <c r="B90" s="145" t="s">
        <v>233</v>
      </c>
      <c r="C90" s="131"/>
      <c r="D90" s="133"/>
      <c r="E90" s="332"/>
      <c r="F90" s="227"/>
      <c r="G90" s="227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</row>
    <row r="91" spans="1:42">
      <c r="A91" s="226" t="s">
        <v>33</v>
      </c>
      <c r="B91" s="145" t="s">
        <v>234</v>
      </c>
      <c r="C91" s="131"/>
      <c r="D91" s="133"/>
      <c r="E91" s="332"/>
      <c r="F91" s="227"/>
      <c r="G91" s="227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</row>
    <row r="92" spans="1:42" ht="15.75" thickBot="1">
      <c r="A92" s="264" t="s">
        <v>39</v>
      </c>
      <c r="B92" s="265" t="s">
        <v>235</v>
      </c>
      <c r="C92" s="266"/>
      <c r="D92" s="268"/>
      <c r="E92" s="361"/>
      <c r="F92" s="267"/>
      <c r="G92" s="267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AD92" s="269"/>
      <c r="AE92" s="269"/>
    </row>
    <row r="93" spans="1:42" s="220" customFormat="1" ht="30.75" thickBot="1">
      <c r="A93" s="270" t="s">
        <v>236</v>
      </c>
      <c r="B93" s="271" t="s">
        <v>237</v>
      </c>
      <c r="C93" s="272">
        <f>C5+C50</f>
        <v>0</v>
      </c>
      <c r="D93" s="274">
        <f t="shared" ref="D93:J93" si="182">D5+D50</f>
        <v>0</v>
      </c>
      <c r="E93" s="362">
        <f t="shared" si="182"/>
        <v>0</v>
      </c>
      <c r="F93" s="273">
        <f t="shared" si="182"/>
        <v>0</v>
      </c>
      <c r="G93" s="273">
        <f t="shared" si="182"/>
        <v>0</v>
      </c>
      <c r="H93" s="274">
        <f t="shared" si="182"/>
        <v>0</v>
      </c>
      <c r="I93" s="274">
        <f t="shared" si="182"/>
        <v>0</v>
      </c>
      <c r="J93" s="274">
        <f t="shared" si="182"/>
        <v>0</v>
      </c>
      <c r="K93" s="274">
        <f t="shared" ref="K93:L93" si="183">K5+K50</f>
        <v>0</v>
      </c>
      <c r="L93" s="274">
        <f t="shared" si="183"/>
        <v>0</v>
      </c>
      <c r="M93" s="274">
        <f t="shared" ref="M93:S93" si="184">M5+M50</f>
        <v>0</v>
      </c>
      <c r="N93" s="274">
        <f t="shared" si="184"/>
        <v>0</v>
      </c>
      <c r="O93" s="274">
        <f t="shared" si="184"/>
        <v>0</v>
      </c>
      <c r="P93" s="274">
        <f t="shared" si="184"/>
        <v>0</v>
      </c>
      <c r="Q93" s="274">
        <f t="shared" si="184"/>
        <v>0</v>
      </c>
      <c r="R93" s="274">
        <f t="shared" si="184"/>
        <v>0</v>
      </c>
      <c r="S93" s="274">
        <f t="shared" si="184"/>
        <v>0</v>
      </c>
      <c r="T93" s="274">
        <f t="shared" ref="T93:U93" si="185">T5+T50</f>
        <v>0</v>
      </c>
      <c r="U93" s="274">
        <f t="shared" si="185"/>
        <v>0</v>
      </c>
      <c r="V93" s="275" t="s">
        <v>238</v>
      </c>
      <c r="W93" s="276" t="s">
        <v>239</v>
      </c>
      <c r="X93" s="277">
        <f>X5+X16+X17+X21</f>
        <v>0</v>
      </c>
      <c r="Y93" s="277">
        <f t="shared" ref="Y93:AD93" si="186">Y5+Y16+Y17+Y21</f>
        <v>0</v>
      </c>
      <c r="Z93" s="277">
        <f t="shared" si="186"/>
        <v>0</v>
      </c>
      <c r="AA93" s="277">
        <f t="shared" si="186"/>
        <v>0</v>
      </c>
      <c r="AB93" s="277">
        <f t="shared" si="186"/>
        <v>0</v>
      </c>
      <c r="AC93" s="277">
        <f t="shared" si="186"/>
        <v>0</v>
      </c>
      <c r="AD93" s="278">
        <f t="shared" si="186"/>
        <v>0</v>
      </c>
      <c r="AE93" s="278">
        <f t="shared" ref="AE93:AG93" si="187">AE5+AE16+AE17+AE21</f>
        <v>0</v>
      </c>
      <c r="AF93" s="278">
        <f t="shared" si="187"/>
        <v>0</v>
      </c>
      <c r="AG93" s="278">
        <f t="shared" si="187"/>
        <v>0</v>
      </c>
      <c r="AH93" s="278">
        <f t="shared" ref="AH93:AN93" si="188">AH5+AH16+AH17+AH21</f>
        <v>0</v>
      </c>
      <c r="AI93" s="278">
        <f t="shared" si="188"/>
        <v>0</v>
      </c>
      <c r="AJ93" s="278">
        <f t="shared" si="188"/>
        <v>0</v>
      </c>
      <c r="AK93" s="278">
        <f t="shared" si="188"/>
        <v>0</v>
      </c>
      <c r="AL93" s="278">
        <f t="shared" si="188"/>
        <v>0</v>
      </c>
      <c r="AM93" s="278">
        <f t="shared" si="188"/>
        <v>0</v>
      </c>
      <c r="AN93" s="278">
        <f t="shared" si="188"/>
        <v>0</v>
      </c>
      <c r="AO93" s="278">
        <f t="shared" ref="AO93:AP93" si="189">AO5+AO16+AO17+AO21</f>
        <v>0</v>
      </c>
      <c r="AP93" s="278">
        <f t="shared" si="189"/>
        <v>0</v>
      </c>
    </row>
    <row r="94" spans="1:42" s="283" customFormat="1">
      <c r="A94" s="279"/>
      <c r="B94" s="280" t="s">
        <v>264</v>
      </c>
      <c r="C94" s="281" t="b">
        <f t="shared" ref="C94:U94" si="190">C93=X93</f>
        <v>1</v>
      </c>
      <c r="D94" s="281" t="b">
        <f t="shared" si="190"/>
        <v>1</v>
      </c>
      <c r="E94" s="281" t="b">
        <f t="shared" si="190"/>
        <v>1</v>
      </c>
      <c r="F94" s="281" t="b">
        <f t="shared" si="190"/>
        <v>1</v>
      </c>
      <c r="G94" s="281" t="b">
        <f t="shared" si="190"/>
        <v>1</v>
      </c>
      <c r="H94" s="281" t="b">
        <f t="shared" si="190"/>
        <v>1</v>
      </c>
      <c r="I94" s="281" t="b">
        <f t="shared" si="190"/>
        <v>1</v>
      </c>
      <c r="J94" s="281" t="b">
        <f t="shared" si="190"/>
        <v>1</v>
      </c>
      <c r="K94" s="281" t="b">
        <f t="shared" si="190"/>
        <v>1</v>
      </c>
      <c r="L94" s="281" t="b">
        <f t="shared" si="190"/>
        <v>1</v>
      </c>
      <c r="M94" s="281" t="b">
        <f t="shared" si="190"/>
        <v>1</v>
      </c>
      <c r="N94" s="281" t="b">
        <f t="shared" si="190"/>
        <v>1</v>
      </c>
      <c r="O94" s="281" t="b">
        <f t="shared" si="190"/>
        <v>1</v>
      </c>
      <c r="P94" s="281" t="b">
        <f t="shared" si="190"/>
        <v>1</v>
      </c>
      <c r="Q94" s="281" t="b">
        <f t="shared" si="190"/>
        <v>1</v>
      </c>
      <c r="R94" s="281" t="b">
        <f t="shared" si="190"/>
        <v>1</v>
      </c>
      <c r="S94" s="281" t="b">
        <f t="shared" si="190"/>
        <v>1</v>
      </c>
      <c r="T94" s="281" t="b">
        <f t="shared" si="190"/>
        <v>1</v>
      </c>
      <c r="U94" s="281" t="b">
        <f t="shared" si="190"/>
        <v>1</v>
      </c>
      <c r="V94" s="279"/>
      <c r="W94" s="280" t="s">
        <v>279</v>
      </c>
      <c r="X94" s="281" t="b">
        <f t="shared" ref="X94:AP94" si="191">X93=C93</f>
        <v>1</v>
      </c>
      <c r="Y94" s="281" t="b">
        <f t="shared" si="191"/>
        <v>1</v>
      </c>
      <c r="Z94" s="281" t="b">
        <f t="shared" si="191"/>
        <v>1</v>
      </c>
      <c r="AA94" s="281" t="b">
        <f t="shared" si="191"/>
        <v>1</v>
      </c>
      <c r="AB94" s="281" t="b">
        <f t="shared" si="191"/>
        <v>1</v>
      </c>
      <c r="AC94" s="281" t="b">
        <f t="shared" si="191"/>
        <v>1</v>
      </c>
      <c r="AD94" s="282" t="b">
        <f t="shared" si="191"/>
        <v>1</v>
      </c>
      <c r="AE94" s="282" t="b">
        <f t="shared" si="191"/>
        <v>1</v>
      </c>
      <c r="AF94" s="282" t="b">
        <f t="shared" si="191"/>
        <v>1</v>
      </c>
      <c r="AG94" s="282" t="b">
        <f t="shared" si="191"/>
        <v>1</v>
      </c>
      <c r="AH94" s="282" t="b">
        <f t="shared" si="191"/>
        <v>1</v>
      </c>
      <c r="AI94" s="282" t="b">
        <f t="shared" si="191"/>
        <v>1</v>
      </c>
      <c r="AJ94" s="282" t="b">
        <f t="shared" si="191"/>
        <v>1</v>
      </c>
      <c r="AK94" s="282" t="b">
        <f t="shared" si="191"/>
        <v>1</v>
      </c>
      <c r="AL94" s="282" t="b">
        <f t="shared" si="191"/>
        <v>1</v>
      </c>
      <c r="AM94" s="282" t="b">
        <f t="shared" si="191"/>
        <v>1</v>
      </c>
      <c r="AN94" s="282" t="b">
        <f t="shared" si="191"/>
        <v>1</v>
      </c>
      <c r="AO94" s="282" t="b">
        <f t="shared" si="191"/>
        <v>1</v>
      </c>
      <c r="AP94" s="282" t="b">
        <f t="shared" si="191"/>
        <v>1</v>
      </c>
    </row>
    <row r="95" spans="1:42" ht="15.75">
      <c r="A95" s="167"/>
      <c r="B95" s="284"/>
      <c r="C95" s="168"/>
      <c r="D95" s="285"/>
      <c r="E95" s="285"/>
      <c r="F95" s="285"/>
      <c r="G95" s="285"/>
      <c r="H95" s="285"/>
      <c r="I95" s="285"/>
      <c r="J95" s="285"/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</row>
    <row r="96" spans="1:42" ht="15.75">
      <c r="A96" s="167"/>
      <c r="B96" s="204" t="s">
        <v>18</v>
      </c>
      <c r="C96" s="92"/>
    </row>
    <row r="97" spans="1:21" ht="18.75">
      <c r="B97" s="205" t="s">
        <v>335</v>
      </c>
    </row>
    <row r="98" spans="1:21" ht="8.25" customHeight="1" thickBot="1">
      <c r="O98" s="3"/>
      <c r="P98" s="3"/>
      <c r="Q98" s="3"/>
      <c r="R98" s="3"/>
      <c r="S98" s="3"/>
      <c r="T98" s="3"/>
      <c r="U98" s="3"/>
    </row>
    <row r="99" spans="1:21" ht="37.5" customHeight="1" thickBot="1">
      <c r="A99" s="386" t="s">
        <v>347</v>
      </c>
      <c r="B99" s="387"/>
      <c r="C99" s="387"/>
      <c r="D99" s="387"/>
      <c r="E99" s="387"/>
      <c r="F99" s="387"/>
      <c r="G99" s="387"/>
      <c r="H99" s="387"/>
      <c r="I99" s="387"/>
      <c r="J99" s="387"/>
      <c r="K99" s="387"/>
      <c r="L99" s="387"/>
      <c r="M99" s="387"/>
      <c r="N99" s="388"/>
      <c r="O99" s="3"/>
      <c r="P99" s="3"/>
      <c r="Q99" s="3"/>
      <c r="R99" s="3"/>
      <c r="S99" s="3"/>
      <c r="T99" s="3"/>
      <c r="U99" s="3"/>
    </row>
    <row r="100" spans="1:21" ht="42" customHeight="1" thickBot="1">
      <c r="A100" s="444" t="s">
        <v>322</v>
      </c>
      <c r="B100" s="445"/>
      <c r="C100" s="76" t="s">
        <v>323</v>
      </c>
      <c r="D100" s="77" t="s">
        <v>324</v>
      </c>
      <c r="E100" s="78" t="s">
        <v>325</v>
      </c>
      <c r="F100" s="78" t="s">
        <v>344</v>
      </c>
      <c r="G100" s="397" t="s">
        <v>328</v>
      </c>
      <c r="H100" s="405"/>
      <c r="I100" s="397" t="s">
        <v>326</v>
      </c>
      <c r="J100" s="450"/>
      <c r="K100" s="399" t="s">
        <v>345</v>
      </c>
      <c r="L100" s="406"/>
      <c r="M100" s="406"/>
      <c r="N100" s="400"/>
      <c r="O100" s="3"/>
      <c r="P100" s="3"/>
      <c r="Q100" s="3"/>
      <c r="R100" s="3"/>
      <c r="S100" s="3"/>
      <c r="T100" s="3"/>
      <c r="U100" s="3"/>
    </row>
    <row r="101" spans="1:21" ht="15" customHeight="1">
      <c r="A101" s="446"/>
      <c r="B101" s="447"/>
      <c r="C101" s="286"/>
      <c r="D101" s="81"/>
      <c r="E101" s="81"/>
      <c r="F101" s="81"/>
      <c r="G101" s="448"/>
      <c r="H101" s="448"/>
      <c r="I101" s="403"/>
      <c r="J101" s="403"/>
      <c r="K101" s="479"/>
      <c r="L101" s="479"/>
      <c r="M101" s="479"/>
      <c r="N101" s="480"/>
      <c r="O101" s="3"/>
      <c r="P101" s="3"/>
      <c r="Q101" s="3"/>
      <c r="R101" s="3"/>
      <c r="S101" s="3"/>
      <c r="T101" s="3"/>
      <c r="U101" s="3"/>
    </row>
    <row r="102" spans="1:21" ht="15" customHeight="1">
      <c r="A102" s="441"/>
      <c r="B102" s="442"/>
      <c r="C102" s="287"/>
      <c r="D102" s="85"/>
      <c r="E102" s="85"/>
      <c r="F102" s="85"/>
      <c r="G102" s="443"/>
      <c r="H102" s="443"/>
      <c r="I102" s="391"/>
      <c r="J102" s="391"/>
      <c r="K102" s="391"/>
      <c r="L102" s="391"/>
      <c r="M102" s="391"/>
      <c r="N102" s="392"/>
      <c r="O102" s="3"/>
      <c r="P102" s="3"/>
      <c r="Q102" s="3"/>
      <c r="R102" s="3"/>
      <c r="S102" s="3"/>
      <c r="T102" s="3"/>
      <c r="U102" s="3"/>
    </row>
    <row r="103" spans="1:21" ht="15" customHeight="1">
      <c r="A103" s="441"/>
      <c r="B103" s="442"/>
      <c r="C103" s="287"/>
      <c r="D103" s="85"/>
      <c r="E103" s="85"/>
      <c r="F103" s="85"/>
      <c r="G103" s="443"/>
      <c r="H103" s="443"/>
      <c r="I103" s="391"/>
      <c r="J103" s="391"/>
      <c r="K103" s="391"/>
      <c r="L103" s="391"/>
      <c r="M103" s="391"/>
      <c r="N103" s="392"/>
      <c r="O103" s="3"/>
      <c r="P103" s="3"/>
      <c r="Q103" s="3"/>
      <c r="R103" s="3"/>
      <c r="S103" s="3"/>
      <c r="T103" s="3"/>
      <c r="U103" s="3"/>
    </row>
    <row r="104" spans="1:21" ht="15" customHeight="1">
      <c r="A104" s="441"/>
      <c r="B104" s="442"/>
      <c r="C104" s="287"/>
      <c r="D104" s="85"/>
      <c r="E104" s="85"/>
      <c r="F104" s="85"/>
      <c r="G104" s="443"/>
      <c r="H104" s="443"/>
      <c r="I104" s="391"/>
      <c r="J104" s="391"/>
      <c r="K104" s="391"/>
      <c r="L104" s="391"/>
      <c r="M104" s="391"/>
      <c r="N104" s="392"/>
      <c r="O104" s="3"/>
      <c r="P104" s="3"/>
      <c r="Q104" s="3"/>
      <c r="R104" s="3"/>
      <c r="S104" s="3"/>
      <c r="T104" s="3"/>
      <c r="U104" s="3"/>
    </row>
    <row r="105" spans="1:21" ht="15" customHeight="1">
      <c r="A105" s="441"/>
      <c r="B105" s="442"/>
      <c r="C105" s="287"/>
      <c r="D105" s="85"/>
      <c r="E105" s="85"/>
      <c r="F105" s="85"/>
      <c r="G105" s="443"/>
      <c r="H105" s="443"/>
      <c r="I105" s="391"/>
      <c r="J105" s="391"/>
      <c r="K105" s="391"/>
      <c r="L105" s="391"/>
      <c r="M105" s="391"/>
      <c r="N105" s="392"/>
      <c r="O105" s="3"/>
      <c r="P105" s="3"/>
      <c r="Q105" s="3"/>
      <c r="R105" s="3"/>
      <c r="S105" s="3"/>
      <c r="T105" s="3"/>
      <c r="U105" s="3"/>
    </row>
    <row r="106" spans="1:21" ht="15" customHeight="1">
      <c r="A106" s="441"/>
      <c r="B106" s="442"/>
      <c r="C106" s="287"/>
      <c r="D106" s="85"/>
      <c r="E106" s="85"/>
      <c r="F106" s="85"/>
      <c r="G106" s="443"/>
      <c r="H106" s="443"/>
      <c r="I106" s="391"/>
      <c r="J106" s="391"/>
      <c r="K106" s="391"/>
      <c r="L106" s="391"/>
      <c r="M106" s="391"/>
      <c r="N106" s="392"/>
      <c r="O106" s="3"/>
      <c r="P106" s="3"/>
      <c r="Q106" s="3"/>
      <c r="R106" s="3"/>
      <c r="S106" s="3"/>
      <c r="T106" s="3"/>
      <c r="U106" s="3"/>
    </row>
    <row r="107" spans="1:21" ht="15" customHeight="1">
      <c r="A107" s="441"/>
      <c r="B107" s="442"/>
      <c r="C107" s="287"/>
      <c r="D107" s="85"/>
      <c r="E107" s="85"/>
      <c r="F107" s="85"/>
      <c r="G107" s="443"/>
      <c r="H107" s="443"/>
      <c r="I107" s="391"/>
      <c r="J107" s="391"/>
      <c r="K107" s="391"/>
      <c r="L107" s="391"/>
      <c r="M107" s="391"/>
      <c r="N107" s="392"/>
      <c r="O107" s="3"/>
      <c r="P107" s="3"/>
      <c r="Q107" s="3"/>
      <c r="R107" s="3"/>
      <c r="S107" s="3"/>
      <c r="T107" s="3"/>
      <c r="U107" s="3"/>
    </row>
    <row r="108" spans="1:21" ht="15" customHeight="1">
      <c r="A108" s="441"/>
      <c r="B108" s="442"/>
      <c r="C108" s="287"/>
      <c r="D108" s="85"/>
      <c r="E108" s="85"/>
      <c r="F108" s="85"/>
      <c r="G108" s="443"/>
      <c r="H108" s="443"/>
      <c r="I108" s="391"/>
      <c r="J108" s="391"/>
      <c r="K108" s="391"/>
      <c r="L108" s="391"/>
      <c r="M108" s="391"/>
      <c r="N108" s="392"/>
      <c r="O108" s="3"/>
      <c r="P108" s="3"/>
      <c r="Q108" s="3"/>
      <c r="R108" s="3"/>
      <c r="S108" s="3"/>
      <c r="T108" s="3"/>
      <c r="U108" s="3"/>
    </row>
    <row r="109" spans="1:21" ht="15" customHeight="1" thickBot="1">
      <c r="A109" s="462"/>
      <c r="B109" s="463"/>
      <c r="C109" s="269"/>
      <c r="D109" s="288"/>
      <c r="E109" s="288"/>
      <c r="F109" s="288"/>
      <c r="G109" s="458"/>
      <c r="H109" s="459"/>
      <c r="I109" s="460"/>
      <c r="J109" s="461"/>
      <c r="K109" s="395"/>
      <c r="L109" s="395"/>
      <c r="M109" s="395"/>
      <c r="N109" s="396"/>
      <c r="O109" s="3"/>
      <c r="P109" s="3"/>
      <c r="Q109" s="3"/>
      <c r="R109" s="3"/>
      <c r="S109" s="3"/>
      <c r="T109" s="3"/>
      <c r="U109" s="3"/>
    </row>
    <row r="110" spans="1:21" ht="15.75" thickBot="1">
      <c r="A110" s="455" t="s">
        <v>276</v>
      </c>
      <c r="B110" s="456"/>
      <c r="C110" s="456"/>
      <c r="D110" s="457"/>
      <c r="E110" s="90">
        <f>SUM(E101:E109)</f>
        <v>0</v>
      </c>
      <c r="F110" s="90">
        <f>SUM(F101:F109)</f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ht="15.75" thickBo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ht="30.75" customHeight="1" thickBot="1">
      <c r="A112" s="386" t="s">
        <v>327</v>
      </c>
      <c r="B112" s="387"/>
      <c r="C112" s="387"/>
      <c r="D112" s="387"/>
      <c r="E112" s="387"/>
      <c r="F112" s="387"/>
      <c r="G112" s="387"/>
      <c r="H112" s="387"/>
      <c r="I112" s="387"/>
      <c r="J112" s="38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39" customHeight="1" thickBot="1">
      <c r="A113" s="444" t="s">
        <v>329</v>
      </c>
      <c r="B113" s="445"/>
      <c r="C113" s="76" t="s">
        <v>330</v>
      </c>
      <c r="D113" s="77" t="s">
        <v>331</v>
      </c>
      <c r="E113" s="78" t="s">
        <v>325</v>
      </c>
      <c r="F113" s="78" t="s">
        <v>344</v>
      </c>
      <c r="G113" s="397" t="s">
        <v>328</v>
      </c>
      <c r="H113" s="450"/>
      <c r="I113" s="449" t="s">
        <v>332</v>
      </c>
      <c r="J113" s="450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>
      <c r="A114" s="446"/>
      <c r="B114" s="447"/>
      <c r="C114" s="81"/>
      <c r="D114" s="81"/>
      <c r="E114" s="81"/>
      <c r="F114" s="81"/>
      <c r="G114" s="448"/>
      <c r="H114" s="448"/>
      <c r="I114" s="403"/>
      <c r="J114" s="404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>
      <c r="A115" s="441"/>
      <c r="B115" s="442"/>
      <c r="C115" s="85"/>
      <c r="D115" s="85"/>
      <c r="E115" s="85"/>
      <c r="F115" s="85"/>
      <c r="G115" s="443"/>
      <c r="H115" s="443"/>
      <c r="I115" s="391"/>
      <c r="J115" s="39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>
      <c r="A116" s="441"/>
      <c r="B116" s="442"/>
      <c r="C116" s="85"/>
      <c r="D116" s="85"/>
      <c r="E116" s="85"/>
      <c r="F116" s="85"/>
      <c r="G116" s="443"/>
      <c r="H116" s="443"/>
      <c r="I116" s="391"/>
      <c r="J116" s="39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>
      <c r="A117" s="441"/>
      <c r="B117" s="442"/>
      <c r="C117" s="85"/>
      <c r="D117" s="85"/>
      <c r="E117" s="85"/>
      <c r="F117" s="85"/>
      <c r="G117" s="443"/>
      <c r="H117" s="443"/>
      <c r="I117" s="391"/>
      <c r="J117" s="39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>
      <c r="A118" s="441"/>
      <c r="B118" s="442"/>
      <c r="C118" s="85"/>
      <c r="D118" s="85"/>
      <c r="E118" s="85"/>
      <c r="F118" s="85"/>
      <c r="G118" s="443"/>
      <c r="H118" s="443"/>
      <c r="I118" s="391"/>
      <c r="J118" s="39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>
      <c r="A119" s="441"/>
      <c r="B119" s="442"/>
      <c r="C119" s="85"/>
      <c r="D119" s="85"/>
      <c r="E119" s="85"/>
      <c r="F119" s="85"/>
      <c r="G119" s="443"/>
      <c r="H119" s="443"/>
      <c r="I119" s="391"/>
      <c r="J119" s="39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>
      <c r="A120" s="441"/>
      <c r="B120" s="442"/>
      <c r="C120" s="85"/>
      <c r="D120" s="85"/>
      <c r="E120" s="85"/>
      <c r="F120" s="85"/>
      <c r="G120" s="443"/>
      <c r="H120" s="443"/>
      <c r="I120" s="391"/>
      <c r="J120" s="39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>
      <c r="A121" s="441"/>
      <c r="B121" s="442"/>
      <c r="C121" s="85"/>
      <c r="D121" s="85"/>
      <c r="E121" s="85"/>
      <c r="F121" s="85"/>
      <c r="G121" s="443"/>
      <c r="H121" s="443"/>
      <c r="I121" s="391"/>
      <c r="J121" s="39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15.75" thickBot="1">
      <c r="A122" s="438"/>
      <c r="B122" s="439"/>
      <c r="C122" s="89"/>
      <c r="D122" s="89"/>
      <c r="E122" s="89"/>
      <c r="F122" s="89"/>
      <c r="G122" s="440"/>
      <c r="H122" s="440"/>
      <c r="I122" s="395"/>
      <c r="J122" s="396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</sheetData>
  <mergeCells count="85">
    <mergeCell ref="K108:N108"/>
    <mergeCell ref="K109:N109"/>
    <mergeCell ref="V2:AN2"/>
    <mergeCell ref="A1:S1"/>
    <mergeCell ref="V1:AN1"/>
    <mergeCell ref="A105:B105"/>
    <mergeCell ref="A104:B104"/>
    <mergeCell ref="A99:N99"/>
    <mergeCell ref="K100:N100"/>
    <mergeCell ref="K101:N101"/>
    <mergeCell ref="K102:N102"/>
    <mergeCell ref="K103:N103"/>
    <mergeCell ref="K104:N104"/>
    <mergeCell ref="K105:N105"/>
    <mergeCell ref="A103:B103"/>
    <mergeCell ref="K107:N107"/>
    <mergeCell ref="V3:V4"/>
    <mergeCell ref="W3:W4"/>
    <mergeCell ref="B3:B4"/>
    <mergeCell ref="A102:B102"/>
    <mergeCell ref="G102:H102"/>
    <mergeCell ref="I102:J102"/>
    <mergeCell ref="A100:B100"/>
    <mergeCell ref="A101:B101"/>
    <mergeCell ref="G100:H100"/>
    <mergeCell ref="I100:J100"/>
    <mergeCell ref="I101:J101"/>
    <mergeCell ref="G101:H101"/>
    <mergeCell ref="A2:I2"/>
    <mergeCell ref="A110:D110"/>
    <mergeCell ref="G109:H109"/>
    <mergeCell ref="I109:J109"/>
    <mergeCell ref="G106:H106"/>
    <mergeCell ref="I106:J106"/>
    <mergeCell ref="G107:H107"/>
    <mergeCell ref="I107:J107"/>
    <mergeCell ref="A109:B109"/>
    <mergeCell ref="A108:B108"/>
    <mergeCell ref="A107:B107"/>
    <mergeCell ref="A106:B106"/>
    <mergeCell ref="A3:A4"/>
    <mergeCell ref="C3:E3"/>
    <mergeCell ref="F3:S3"/>
    <mergeCell ref="K106:N106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G119:H119"/>
    <mergeCell ref="I119:J119"/>
    <mergeCell ref="G103:H103"/>
    <mergeCell ref="I103:J103"/>
    <mergeCell ref="G108:H108"/>
    <mergeCell ref="I108:J108"/>
    <mergeCell ref="I104:J104"/>
    <mergeCell ref="G105:H105"/>
    <mergeCell ref="I105:J105"/>
    <mergeCell ref="G104:H104"/>
    <mergeCell ref="X3:Z3"/>
    <mergeCell ref="AA3:AN3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</mergeCells>
  <phoneticPr fontId="23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21" orientation="portrait" r:id="rId1"/>
  <headerFooter>
    <oddHeader>&amp;Crt</oddHeader>
  </headerFooter>
  <rowBreaks count="1" manualBreakCount="1">
    <brk id="49" max="4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2026-01-15T08:56:32Z</dcterms:modified>
</cp:coreProperties>
</file>